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camilo ft\IDRD\Campos de futbol\final\"/>
    </mc:Choice>
  </mc:AlternateContent>
  <xr:revisionPtr revIDLastSave="0" documentId="13_ncr:1_{E6F2EE39-7E99-48E1-B2E2-B0BB46E82A93}" xr6:coauthVersionLast="47" xr6:coauthVersionMax="47" xr10:uidLastSave="{00000000-0000-0000-0000-000000000000}"/>
  <bookViews>
    <workbookView xWindow="-120" yWindow="-120" windowWidth="20730" windowHeight="11040" xr2:uid="{02F52BB1-D060-445D-9D04-37B36A982415}"/>
  </bookViews>
  <sheets>
    <sheet name="PPTO_MTTO" sheetId="2" r:id="rId1"/>
  </sheets>
  <definedNames>
    <definedName name="_xlnm._FilterDatabase" localSheetId="0" hidden="1">PPTO_MTTO!$A$10:$I$120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2" l="1"/>
  <c r="H13" i="2" l="1"/>
  <c r="E128" i="2"/>
  <c r="H113" i="2"/>
  <c r="H114" i="2"/>
  <c r="H115" i="2"/>
  <c r="H116" i="2"/>
  <c r="H117" i="2"/>
  <c r="H118" i="2"/>
  <c r="H119" i="2"/>
  <c r="H120" i="2"/>
  <c r="H112" i="2"/>
  <c r="H102" i="2"/>
  <c r="H103" i="2"/>
  <c r="H104" i="2"/>
  <c r="H105" i="2"/>
  <c r="H106" i="2"/>
  <c r="H107" i="2"/>
  <c r="H108" i="2"/>
  <c r="H109" i="2"/>
  <c r="H110" i="2"/>
  <c r="H101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85" i="2"/>
  <c r="H83" i="2"/>
  <c r="H82" i="2" s="1"/>
  <c r="H78" i="2"/>
  <c r="H79" i="2"/>
  <c r="H80" i="2"/>
  <c r="H81" i="2"/>
  <c r="H77" i="2"/>
  <c r="H71" i="2"/>
  <c r="H72" i="2"/>
  <c r="H73" i="2"/>
  <c r="H74" i="2"/>
  <c r="H75" i="2"/>
  <c r="H70" i="2"/>
  <c r="H62" i="2"/>
  <c r="H63" i="2"/>
  <c r="H64" i="2"/>
  <c r="H65" i="2"/>
  <c r="H66" i="2"/>
  <c r="H67" i="2"/>
  <c r="H61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46" i="2"/>
  <c r="H36" i="2"/>
  <c r="H37" i="2"/>
  <c r="H38" i="2"/>
  <c r="H39" i="2"/>
  <c r="H40" i="2"/>
  <c r="H41" i="2"/>
  <c r="H42" i="2"/>
  <c r="H43" i="2"/>
  <c r="H44" i="2"/>
  <c r="H35" i="2"/>
  <c r="H25" i="2"/>
  <c r="H26" i="2"/>
  <c r="H27" i="2"/>
  <c r="H28" i="2"/>
  <c r="H29" i="2"/>
  <c r="H30" i="2"/>
  <c r="H31" i="2"/>
  <c r="H32" i="2"/>
  <c r="H33" i="2"/>
  <c r="H24" i="2"/>
  <c r="H14" i="2"/>
  <c r="H15" i="2"/>
  <c r="H16" i="2"/>
  <c r="H17" i="2"/>
  <c r="H18" i="2"/>
  <c r="H19" i="2"/>
  <c r="H20" i="2"/>
  <c r="H21" i="2"/>
  <c r="H22" i="2"/>
  <c r="G13" i="2" l="1"/>
  <c r="G68" i="2"/>
  <c r="I68" i="2" s="1"/>
  <c r="H100" i="2"/>
  <c r="H23" i="2"/>
  <c r="H12" i="2"/>
  <c r="H76" i="2"/>
  <c r="H34" i="2"/>
  <c r="H84" i="2"/>
  <c r="H69" i="2"/>
  <c r="H60" i="2"/>
  <c r="H111" i="2"/>
  <c r="H45" i="2"/>
  <c r="H11" i="2" l="1"/>
  <c r="C139" i="2" s="1"/>
  <c r="G14" i="2"/>
  <c r="I14" i="2" s="1"/>
  <c r="I13" i="2"/>
  <c r="G114" i="2"/>
  <c r="I114" i="2" s="1"/>
  <c r="G102" i="2"/>
  <c r="I102" i="2" s="1"/>
  <c r="G110" i="2"/>
  <c r="I110" i="2" s="1"/>
  <c r="G92" i="2"/>
  <c r="I92" i="2" s="1"/>
  <c r="G85" i="2"/>
  <c r="I85" i="2" s="1"/>
  <c r="G72" i="2"/>
  <c r="I72" i="2" s="1"/>
  <c r="G65" i="2"/>
  <c r="I65" i="2" s="1"/>
  <c r="G51" i="2"/>
  <c r="G59" i="2"/>
  <c r="I59" i="2" s="1"/>
  <c r="G41" i="2"/>
  <c r="I41" i="2" s="1"/>
  <c r="G28" i="2"/>
  <c r="I28" i="2" s="1"/>
  <c r="G15" i="2"/>
  <c r="I15" i="2" s="1"/>
  <c r="G86" i="2"/>
  <c r="I86" i="2" s="1"/>
  <c r="G78" i="2"/>
  <c r="G67" i="2"/>
  <c r="I67" i="2" s="1"/>
  <c r="G43" i="2"/>
  <c r="I43" i="2" s="1"/>
  <c r="G30" i="2"/>
  <c r="I30" i="2" s="1"/>
  <c r="G17" i="2"/>
  <c r="I17" i="2" s="1"/>
  <c r="G105" i="2"/>
  <c r="I105" i="2" s="1"/>
  <c r="G79" i="2"/>
  <c r="I79" i="2" s="1"/>
  <c r="G54" i="2"/>
  <c r="I54" i="2" s="1"/>
  <c r="G36" i="2"/>
  <c r="I36" i="2" s="1"/>
  <c r="G31" i="2"/>
  <c r="G118" i="2"/>
  <c r="I118" i="2" s="1"/>
  <c r="G88" i="2"/>
  <c r="I88" i="2" s="1"/>
  <c r="G80" i="2"/>
  <c r="I80" i="2" s="1"/>
  <c r="G47" i="2"/>
  <c r="I47" i="2" s="1"/>
  <c r="G37" i="2"/>
  <c r="I37" i="2" s="1"/>
  <c r="G32" i="2"/>
  <c r="I32" i="2" s="1"/>
  <c r="G107" i="2"/>
  <c r="I107" i="2" s="1"/>
  <c r="G97" i="2"/>
  <c r="I97" i="2" s="1"/>
  <c r="G62" i="2"/>
  <c r="I62" i="2" s="1"/>
  <c r="G56" i="2"/>
  <c r="I56" i="2" s="1"/>
  <c r="G25" i="2"/>
  <c r="I25" i="2" s="1"/>
  <c r="G20" i="2"/>
  <c r="I20" i="2" s="1"/>
  <c r="G108" i="2"/>
  <c r="I108" i="2" s="1"/>
  <c r="G98" i="2"/>
  <c r="I98" i="2" s="1"/>
  <c r="G63" i="2"/>
  <c r="I63" i="2" s="1"/>
  <c r="G49" i="2"/>
  <c r="I49" i="2" s="1"/>
  <c r="G39" i="2"/>
  <c r="I39" i="2" s="1"/>
  <c r="G24" i="2"/>
  <c r="I24" i="2" s="1"/>
  <c r="G112" i="2"/>
  <c r="I112" i="2" s="1"/>
  <c r="G91" i="2"/>
  <c r="I91" i="2" s="1"/>
  <c r="G71" i="2"/>
  <c r="I71" i="2" s="1"/>
  <c r="G50" i="2"/>
  <c r="I50" i="2" s="1"/>
  <c r="G40" i="2"/>
  <c r="I40" i="2" s="1"/>
  <c r="G115" i="2"/>
  <c r="I115" i="2" s="1"/>
  <c r="G103" i="2"/>
  <c r="I103" i="2" s="1"/>
  <c r="G101" i="2"/>
  <c r="I101" i="2" s="1"/>
  <c r="G93" i="2"/>
  <c r="I93" i="2" s="1"/>
  <c r="G83" i="2"/>
  <c r="I83" i="2" s="1"/>
  <c r="G73" i="2"/>
  <c r="I73" i="2" s="1"/>
  <c r="G66" i="2"/>
  <c r="I66" i="2" s="1"/>
  <c r="G52" i="2"/>
  <c r="I52" i="2" s="1"/>
  <c r="G46" i="2"/>
  <c r="I46" i="2" s="1"/>
  <c r="G42" i="2"/>
  <c r="I42" i="2" s="1"/>
  <c r="G29" i="2"/>
  <c r="I29" i="2" s="1"/>
  <c r="G16" i="2"/>
  <c r="I16" i="2" s="1"/>
  <c r="G116" i="2"/>
  <c r="I116" i="2" s="1"/>
  <c r="G104" i="2"/>
  <c r="I104" i="2" s="1"/>
  <c r="G94" i="2"/>
  <c r="I94" i="2" s="1"/>
  <c r="G74" i="2"/>
  <c r="G53" i="2"/>
  <c r="I53" i="2" s="1"/>
  <c r="G117" i="2"/>
  <c r="I117" i="2" s="1"/>
  <c r="G87" i="2"/>
  <c r="I87" i="2" s="1"/>
  <c r="G95" i="2"/>
  <c r="I95" i="2" s="1"/>
  <c r="G75" i="2"/>
  <c r="I75" i="2" s="1"/>
  <c r="G61" i="2"/>
  <c r="I61" i="2" s="1"/>
  <c r="G44" i="2"/>
  <c r="I44" i="2" s="1"/>
  <c r="G18" i="2"/>
  <c r="I18" i="2" s="1"/>
  <c r="G106" i="2"/>
  <c r="I106" i="2" s="1"/>
  <c r="G96" i="2"/>
  <c r="I96" i="2" s="1"/>
  <c r="G70" i="2"/>
  <c r="I70" i="2" s="1"/>
  <c r="G55" i="2"/>
  <c r="I55" i="2" s="1"/>
  <c r="G35" i="2"/>
  <c r="I35" i="2" s="1"/>
  <c r="G19" i="2"/>
  <c r="I19" i="2" s="1"/>
  <c r="G119" i="2"/>
  <c r="I119" i="2" s="1"/>
  <c r="G89" i="2"/>
  <c r="I89" i="2" s="1"/>
  <c r="G81" i="2"/>
  <c r="I81" i="2" s="1"/>
  <c r="G48" i="2"/>
  <c r="I48" i="2" s="1"/>
  <c r="G38" i="2"/>
  <c r="I38" i="2" s="1"/>
  <c r="G33" i="2"/>
  <c r="I33" i="2" s="1"/>
  <c r="G120" i="2"/>
  <c r="I120" i="2" s="1"/>
  <c r="G90" i="2"/>
  <c r="I90" i="2" s="1"/>
  <c r="G77" i="2"/>
  <c r="I77" i="2" s="1"/>
  <c r="G57" i="2"/>
  <c r="I57" i="2" s="1"/>
  <c r="G26" i="2"/>
  <c r="I26" i="2" s="1"/>
  <c r="G21" i="2"/>
  <c r="I21" i="2" s="1"/>
  <c r="G113" i="2"/>
  <c r="I113" i="2" s="1"/>
  <c r="G109" i="2"/>
  <c r="I109" i="2" s="1"/>
  <c r="G99" i="2"/>
  <c r="I99" i="2" s="1"/>
  <c r="G64" i="2"/>
  <c r="I64" i="2" s="1"/>
  <c r="G58" i="2"/>
  <c r="I58" i="2" s="1"/>
  <c r="G27" i="2"/>
  <c r="I27" i="2" s="1"/>
  <c r="G22" i="2"/>
  <c r="I22" i="2" s="1"/>
  <c r="I78" i="2"/>
  <c r="I74" i="2"/>
  <c r="I51" i="2"/>
  <c r="I31" i="2"/>
  <c r="I11" i="2" l="1"/>
  <c r="J11" i="2"/>
  <c r="C140" i="2" s="1"/>
  <c r="C141" i="2" s="1"/>
</calcChain>
</file>

<file path=xl/sharedStrings.xml><?xml version="1.0" encoding="utf-8"?>
<sst xmlns="http://schemas.openxmlformats.org/spreadsheetml/2006/main" count="453" uniqueCount="358">
  <si>
    <t>Código</t>
  </si>
  <si>
    <t>Valor Total</t>
  </si>
  <si>
    <t>1</t>
  </si>
  <si>
    <t/>
  </si>
  <si>
    <t>1.01</t>
  </si>
  <si>
    <t>1.01.01</t>
  </si>
  <si>
    <t>M2</t>
  </si>
  <si>
    <t>JRN</t>
  </si>
  <si>
    <t>ML</t>
  </si>
  <si>
    <t>KG</t>
  </si>
  <si>
    <t>VJ</t>
  </si>
  <si>
    <t>HR</t>
  </si>
  <si>
    <t>2634</t>
  </si>
  <si>
    <t>M3</t>
  </si>
  <si>
    <t>UN</t>
  </si>
  <si>
    <t>JGO</t>
  </si>
  <si>
    <t>1.01.02</t>
  </si>
  <si>
    <t>12485</t>
  </si>
  <si>
    <t>106089</t>
  </si>
  <si>
    <t>13195</t>
  </si>
  <si>
    <t>10276</t>
  </si>
  <si>
    <t>1.01.03</t>
  </si>
  <si>
    <t>1.01.05</t>
  </si>
  <si>
    <t>12465</t>
  </si>
  <si>
    <t>12467</t>
  </si>
  <si>
    <t>16279</t>
  </si>
  <si>
    <t>14517</t>
  </si>
  <si>
    <t>14518</t>
  </si>
  <si>
    <t>11381</t>
  </si>
  <si>
    <t>1.01.06</t>
  </si>
  <si>
    <t>104105</t>
  </si>
  <si>
    <t>10697</t>
  </si>
  <si>
    <t>10 TRANSPORTE CAMABAJA</t>
  </si>
  <si>
    <t>1.01.08</t>
  </si>
  <si>
    <t>1.01.09</t>
  </si>
  <si>
    <t>1.01.10</t>
  </si>
  <si>
    <t>1.02</t>
  </si>
  <si>
    <t>1.02.01</t>
  </si>
  <si>
    <t>1.02.02</t>
  </si>
  <si>
    <t>1.03</t>
  </si>
  <si>
    <t>1.03.01</t>
  </si>
  <si>
    <t>12454</t>
  </si>
  <si>
    <t>1.03.02</t>
  </si>
  <si>
    <t>Valor Total Directos CIO</t>
  </si>
  <si>
    <t>DESCRIPCIÓN</t>
  </si>
  <si>
    <t>ÍTEM</t>
  </si>
  <si>
    <t>U.M.</t>
  </si>
  <si>
    <t>CANTIDAD</t>
  </si>
  <si>
    <t>Valor unitario</t>
  </si>
  <si>
    <t>Precios Unitarios Oficiales IDRD (con AIU)</t>
  </si>
  <si>
    <t>I. COSTO DE OBRA (Incluye el valor de A.I.U.)</t>
  </si>
  <si>
    <t>INSTITUTO DISTRITAL DE RECREACIÓN Y DEPORTE - IDRD</t>
  </si>
  <si>
    <t>PRESUPUESTO OFICIAL</t>
  </si>
  <si>
    <t>II. A.I.U. - ADMINITRACIÓN, IMPREVISTOS Y UTILIDAD</t>
  </si>
  <si>
    <t>PORCENTAJE</t>
  </si>
  <si>
    <t>ADMINISTRACIÓN</t>
  </si>
  <si>
    <t>A=</t>
  </si>
  <si>
    <t>IMPREVISTO</t>
  </si>
  <si>
    <t>I=</t>
  </si>
  <si>
    <t>UTILIDAD</t>
  </si>
  <si>
    <t>U=</t>
  </si>
  <si>
    <t>TOTAL A.I.U</t>
  </si>
  <si>
    <t>A.I.U.=</t>
  </si>
  <si>
    <t>Nota 1. Se debe tener en cuenta que el PRECIO UNITARIO incluye el valor de A.I.U. (Componente Costo Directo Obra).</t>
  </si>
  <si>
    <t xml:space="preserve">Nota 2. Cuando la fracción decimal del peso sea  igual o superior a 5 se aproximará por exceso al número entero siguiente del peso y cuando la fracción decimal del peso sea inferior a 5 se aproximará por defecto al número entero del peso. </t>
  </si>
  <si>
    <t>Nota 3. El A.I.U y su discriminación deben estar en porcentaje (%).</t>
  </si>
  <si>
    <t>Nota 4. El oferente deberá tener en cuenta al presentar su oferta la discriminacion de impuestos, tasas o contribuciones que aplican al proceso de contratación y que hacen parte del calculo de la administración</t>
  </si>
  <si>
    <t>1.04</t>
  </si>
  <si>
    <t>1.04.01</t>
  </si>
  <si>
    <t>1.04.02</t>
  </si>
  <si>
    <t>1.04.03</t>
  </si>
  <si>
    <t>1.04.04</t>
  </si>
  <si>
    <t>1.04.05</t>
  </si>
  <si>
    <t>1.04.06</t>
  </si>
  <si>
    <t>12447</t>
  </si>
  <si>
    <t>12492</t>
  </si>
  <si>
    <t>101784</t>
  </si>
  <si>
    <t>12445</t>
  </si>
  <si>
    <t>12480</t>
  </si>
  <si>
    <t>010639</t>
  </si>
  <si>
    <t>12469</t>
  </si>
  <si>
    <t>12468</t>
  </si>
  <si>
    <t>1.03.03</t>
  </si>
  <si>
    <t>1.03.04</t>
  </si>
  <si>
    <t>1.03.05</t>
  </si>
  <si>
    <t>1.03.06</t>
  </si>
  <si>
    <t>1.03.07</t>
  </si>
  <si>
    <t>1.03.08</t>
  </si>
  <si>
    <t>1.04.07</t>
  </si>
  <si>
    <t>1.04.08</t>
  </si>
  <si>
    <t>1.04.09</t>
  </si>
  <si>
    <t>1.04.10</t>
  </si>
  <si>
    <t>1.04.11</t>
  </si>
  <si>
    <t>OBJETO: “CONTRATAR POR EL SISTEMA DE PRECIOS UNITARIOS, LA RECUPERACIÓN, MANTENIMIENTO Y SOSTENIBILIDAD DE LAS CONDICIONES TÉCNICAS DE LOS CAMPOS DE JUEGO DEL FÚTBOL PROFESIONAL UBICADOS EN LA CIUDAD DE BOGOTÁ D.C.”.</t>
  </si>
  <si>
    <t>1 MANTENIMIENTO DE GRAMAS NATURALES DE ESCENARIOS DEPORTIVOS PROFESIONALES 2025</t>
  </si>
  <si>
    <t>01 MANTENIMIENTO CAMPOS DEPORTIVOS</t>
  </si>
  <si>
    <t>1.01.04</t>
  </si>
  <si>
    <t>1.01.07</t>
  </si>
  <si>
    <t>12517</t>
  </si>
  <si>
    <t>12522</t>
  </si>
  <si>
    <t>12523</t>
  </si>
  <si>
    <t>12484</t>
  </si>
  <si>
    <t>12515</t>
  </si>
  <si>
    <t>12482</t>
  </si>
  <si>
    <t>12512</t>
  </si>
  <si>
    <t>10457</t>
  </si>
  <si>
    <t>105550</t>
  </si>
  <si>
    <t>01 Demarcacion con talco cancha fútbol **</t>
  </si>
  <si>
    <t>02 Demarcacion con Vinilo tipo 2 cancha fútbol **</t>
  </si>
  <si>
    <t>03 Demarcacion con Vinilo tipo 1 cancha fútbol**</t>
  </si>
  <si>
    <t>04 BORDEO CON GUADAÑA CAMPO DEPORTIVO</t>
  </si>
  <si>
    <t>05 CORTE CESPED CANCHAS FUTBOL PROFESIONAL **</t>
  </si>
  <si>
    <t>06 Cepillado de Campo Sintético**</t>
  </si>
  <si>
    <t>07 Imprimacion asfaltica en Frio (Equip.de Bomba)**</t>
  </si>
  <si>
    <t>08 Reparación divots -trozos cesped- (est.atl. UDS)**</t>
  </si>
  <si>
    <t>09 Jornal Cuadrilla (MdeO)  2 Ayud ObraNegra **</t>
  </si>
  <si>
    <t>10 AYUDANTE JARDINERIA +PREST(IDRD)</t>
  </si>
  <si>
    <t>02 MOVIMIENTO DE TIERRAS</t>
  </si>
  <si>
    <t>1.05</t>
  </si>
  <si>
    <t>1.06</t>
  </si>
  <si>
    <t>1.07</t>
  </si>
  <si>
    <t>1.08</t>
  </si>
  <si>
    <t>1.09</t>
  </si>
  <si>
    <t>1.10</t>
  </si>
  <si>
    <t>1.11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</si>
  <si>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</si>
  <si>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</si>
  <si>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</si>
  <si>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</si>
  <si>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</si>
  <si>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</si>
  <si>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</si>
  <si>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</si>
  <si>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03 MAQUINARIA Y EQUIPOS</t>
  </si>
  <si>
    <t>101785</t>
  </si>
  <si>
    <t>01 RETROEXCAVADORA JHON DEERE 610B (Oper+Comb)**.</t>
  </si>
  <si>
    <t>100853</t>
  </si>
  <si>
    <t>02 TRANSPORTE- RETROEXCAV.J.D.510 (Ida y regreso)</t>
  </si>
  <si>
    <t>03 MINICARGADOR BOBCAT+Oper C/Comb</t>
  </si>
  <si>
    <t>101046</t>
  </si>
  <si>
    <t>04 TRANSPORTE EN GRUA PLANCHÓN (Ida y regreso).</t>
  </si>
  <si>
    <t>100000</t>
  </si>
  <si>
    <t>05 MOTONIVELADORA (Oper+Com)</t>
  </si>
  <si>
    <t>102529</t>
  </si>
  <si>
    <t>06 ROTOVACTOR (OPER+COMB).</t>
  </si>
  <si>
    <t>07 VIBROCOMP. BENITIN 1.5TON(Oper+Comb)**</t>
  </si>
  <si>
    <t>2745</t>
  </si>
  <si>
    <t>08 GRUA EXTENSION PARA POSTES</t>
  </si>
  <si>
    <t>09 Verticutter + ayudante **</t>
  </si>
  <si>
    <t>1.03.09</t>
  </si>
  <si>
    <t>1.03.10</t>
  </si>
  <si>
    <t>04 BASES Y RELLENOS</t>
  </si>
  <si>
    <t>01 Relleno en tierra negra (Suministro + Transporte)</t>
  </si>
  <si>
    <t>10723</t>
  </si>
  <si>
    <t>02 Relleno en arena de rio suelta**</t>
  </si>
  <si>
    <t>03 Relleno rajon manual (Inc. Compactación Mecanica)</t>
  </si>
  <si>
    <t>12452</t>
  </si>
  <si>
    <t>04 Relleno Recebo Subbase granul (Compt-Vibrocomp.)**</t>
  </si>
  <si>
    <t>05 Grava Triturada 1"-3/4" (Suministro e Instalac.)</t>
  </si>
  <si>
    <t>12437</t>
  </si>
  <si>
    <t xml:space="preserve">06 Escoria Gruesa - Suministro y Instalación </t>
  </si>
  <si>
    <t>12438</t>
  </si>
  <si>
    <t>07 Escoria Fina Mixta - Suministro y Instalación</t>
  </si>
  <si>
    <t>12457</t>
  </si>
  <si>
    <t>08 Arena Blanca Fina FlinPeld Suministro y Extendido</t>
  </si>
  <si>
    <t>09 Piso en Polvo de Ladrillo (Sum.+Inst)**</t>
  </si>
  <si>
    <t>12500</t>
  </si>
  <si>
    <t>10 Geotextil T2100 ** y/o ST 200</t>
  </si>
  <si>
    <t>105757</t>
  </si>
  <si>
    <t>11 Geotextil T-2400</t>
  </si>
  <si>
    <t>12 CAUCHO GRANULADO SBR 0.8 mm a 2.0 mm (Suministro + trasiego) Mantenimiento correctivo</t>
  </si>
  <si>
    <t>13 ARENA SILICE</t>
  </si>
  <si>
    <t>14 GRAMA SINT MONOFIL.60MM-FIFAPRinc arena+caucho+ins</t>
  </si>
  <si>
    <t>1.04.12</t>
  </si>
  <si>
    <t>1.04.13</t>
  </si>
  <si>
    <t>1.04.14</t>
  </si>
  <si>
    <t>00746</t>
  </si>
  <si>
    <t>01 LOCALIZACION Y REPLANTEO  CON EQUIPO</t>
  </si>
  <si>
    <t>10380</t>
  </si>
  <si>
    <t>02 Excavación mecanic+retiro(250m3/dia)V-6m3-S.Blando</t>
  </si>
  <si>
    <t>03 Excavacion manual con retiro suelo blando**</t>
  </si>
  <si>
    <t>15922</t>
  </si>
  <si>
    <t>04 Excavación Mecanic+retiro(250m3/dia)V-15m3-Blando</t>
  </si>
  <si>
    <t>16192</t>
  </si>
  <si>
    <t>05 Excavación mecanic+retiro(250m3/dia)V-15m3- Tierra</t>
  </si>
  <si>
    <t>16193</t>
  </si>
  <si>
    <t>06 Excavación mecanic+retiro(250m3/dia)V-6m3- Tierra</t>
  </si>
  <si>
    <t>106086</t>
  </si>
  <si>
    <t>07 Vale  Excavación RCD- Arcilla/Recebo (Vj:15m3)</t>
  </si>
  <si>
    <t>08 Vale  Excavación RCD- Arcilla/Recebo (Vj:6m3)</t>
  </si>
  <si>
    <t>106088</t>
  </si>
  <si>
    <t>09 Vale  Excavación RCD- Tierra (Vj:15m3)</t>
  </si>
  <si>
    <t>106087</t>
  </si>
  <si>
    <t>10 Vale  Excavación RCD- Tierra (Vj:6m3)</t>
  </si>
  <si>
    <t>00760</t>
  </si>
  <si>
    <t>104647</t>
  </si>
  <si>
    <t>16812</t>
  </si>
  <si>
    <t>05 MANTENIMIENTO CESPED NATURAL</t>
  </si>
  <si>
    <t>1.05.01</t>
  </si>
  <si>
    <t>12453</t>
  </si>
  <si>
    <t>01 Empradización (Cesped,sacapantas, M.O, Herrnta)</t>
  </si>
  <si>
    <t>1.05.02</t>
  </si>
  <si>
    <t>10734</t>
  </si>
  <si>
    <t>02 Aireacion de cancha con perfora meca cada 7 cm **</t>
  </si>
  <si>
    <t>1.05.03</t>
  </si>
  <si>
    <t>03 Equipo Top-dressing + ayudante **</t>
  </si>
  <si>
    <t>1.05.04</t>
  </si>
  <si>
    <t>04 Fumigación (Fungicida+Adherente) **</t>
  </si>
  <si>
    <t>1.05.05</t>
  </si>
  <si>
    <t>15923</t>
  </si>
  <si>
    <t>05 FERTILIZANTE ORGANICO TIPO HUMUS (aplicacion)</t>
  </si>
  <si>
    <t>1.05.06</t>
  </si>
  <si>
    <t>12164</t>
  </si>
  <si>
    <t>06 FERTILIZANTE QUÍMICO GRANULADO, FOLIAR Y ORGANICO</t>
  </si>
  <si>
    <t>1.05.07</t>
  </si>
  <si>
    <t>12212</t>
  </si>
  <si>
    <t>07 Roceria y desmalezado de lote**</t>
  </si>
  <si>
    <t>06 DOTACIÓN Y MANTENIMIENTOS</t>
  </si>
  <si>
    <t>1.06.01</t>
  </si>
  <si>
    <t>15239</t>
  </si>
  <si>
    <t>01 PORTERIA  FUTBOL PROFESIONAL 7.32 ml (sumist e insta) IDRD</t>
  </si>
  <si>
    <t>1.06.02</t>
  </si>
  <si>
    <t>10561</t>
  </si>
  <si>
    <t>02 Estruc. minifutbol con malla (Sum+Inst)**</t>
  </si>
  <si>
    <t>1.06.03</t>
  </si>
  <si>
    <t>03 Mantenimiento arcos (porterías) de fútbol **</t>
  </si>
  <si>
    <t>1.06.04</t>
  </si>
  <si>
    <t>13548</t>
  </si>
  <si>
    <t>04 Mallas Semiprofes.Cal.4 Futbol (Sumin e Instal)</t>
  </si>
  <si>
    <t>1.06.05</t>
  </si>
  <si>
    <t>13549</t>
  </si>
  <si>
    <t>05 Mallas profesionales Cal.8 Futbol (Sumin e Instal)</t>
  </si>
  <si>
    <t>1.06.06</t>
  </si>
  <si>
    <t>12436</t>
  </si>
  <si>
    <t>06 Banderines  Estaca+banderin Futbol(Sum+Inst)**</t>
  </si>
  <si>
    <t>07 OTRAS ACTIVIDADES</t>
  </si>
  <si>
    <t>1.07.01</t>
  </si>
  <si>
    <t>11301</t>
  </si>
  <si>
    <t>01 CarcamoT-1 2500 psi+Rejilla Peat.Conc.Ref. (canal)</t>
  </si>
  <si>
    <t>1.07.02</t>
  </si>
  <si>
    <t>12444</t>
  </si>
  <si>
    <t>02 Cerramiento lona h=1.00 mt(Exc) **</t>
  </si>
  <si>
    <t>1.07.03</t>
  </si>
  <si>
    <t>15236</t>
  </si>
  <si>
    <t>03 PosteTuboESTRUCT.Ø 2 1/2"h=6.0m+Pilote(Sin Guaya)</t>
  </si>
  <si>
    <t>1.07.04</t>
  </si>
  <si>
    <t>15237</t>
  </si>
  <si>
    <t>04 MallaProtecc.Nylon Imperm.(Andamios+Guaya+Acc)</t>
  </si>
  <si>
    <t>1.07.05</t>
  </si>
  <si>
    <t>05 Limpieza de Tuberías Drenaje con Vactor **</t>
  </si>
  <si>
    <t>08 REDES HIDRÁULICAS</t>
  </si>
  <si>
    <t>1.08.01</t>
  </si>
  <si>
    <t>12458</t>
  </si>
  <si>
    <t>01 Diseño Hidráulico(Sist.Riego/Drenaje)Parque+Record</t>
  </si>
  <si>
    <t>09 RED DE RIEGO MANUAL</t>
  </si>
  <si>
    <t>1.09.01</t>
  </si>
  <si>
    <t>12464</t>
  </si>
  <si>
    <t>01 Manguera Riego Manual d=3"(Sum+Inst.)</t>
  </si>
  <si>
    <t>1.09.02</t>
  </si>
  <si>
    <t>12463</t>
  </si>
  <si>
    <t>02 Manguera Riego Manual d=2"(Sum+Inst.)</t>
  </si>
  <si>
    <t>1.09.03</t>
  </si>
  <si>
    <t>12462</t>
  </si>
  <si>
    <t>03 Manguera Riego Manual d=11/2"(Sum+Inst.)</t>
  </si>
  <si>
    <t>1.09.04</t>
  </si>
  <si>
    <t>12461</t>
  </si>
  <si>
    <t>04 Manguera Riego Manual d=1"(Sum+Inst.)</t>
  </si>
  <si>
    <t>1.09.05</t>
  </si>
  <si>
    <t>12460</t>
  </si>
  <si>
    <t>05 Manguera Riego Manual d=3/4"(Sum+Inst.)</t>
  </si>
  <si>
    <t>1.09.06</t>
  </si>
  <si>
    <t>12459</t>
  </si>
  <si>
    <t>06 Manguera Riego Manual d=1/2"(Sum+Inst.)</t>
  </si>
  <si>
    <t>1.09.07</t>
  </si>
  <si>
    <t>07 REGISTRO DE CORTINA Ø3" (Sum + Inst)</t>
  </si>
  <si>
    <t>1.09.08</t>
  </si>
  <si>
    <t>08 REGISTRO  2"(Cortina) NAPOLI</t>
  </si>
  <si>
    <t>1.09.09</t>
  </si>
  <si>
    <t>14024</t>
  </si>
  <si>
    <t>09 REGISTRO  1"(Cortina) RED WHITE O SIMILAR</t>
  </si>
  <si>
    <t>1.09.10</t>
  </si>
  <si>
    <t>10 REGISTRO CORTINA 1/2" (Incluye ACCS)</t>
  </si>
  <si>
    <t>1.09.11</t>
  </si>
  <si>
    <t>12474</t>
  </si>
  <si>
    <t>11 Sumin e Instal Tripode Metalic.para Aspersor H=1.5</t>
  </si>
  <si>
    <t>1.09.12</t>
  </si>
  <si>
    <t>12470</t>
  </si>
  <si>
    <t>12 Aspersor Metalico Bronce Ø=1"(Sum+Instal)"**</t>
  </si>
  <si>
    <t>1.09.13</t>
  </si>
  <si>
    <t>12471</t>
  </si>
  <si>
    <t>13 Aspersor Metálico Bronce Ø=3/4"(Sum+Instal)**</t>
  </si>
  <si>
    <t>1.09.14</t>
  </si>
  <si>
    <t>12472</t>
  </si>
  <si>
    <t>14 Aspersor Metálico Bronce Ø= 1/2"(Sum+Instal)**</t>
  </si>
  <si>
    <t>1.09.15</t>
  </si>
  <si>
    <t>15 CAJA INSPECCION(.60x.60x.60) ESPEC-IDRD</t>
  </si>
  <si>
    <t>10 RED DE RIEGO AUTOMÁTICO</t>
  </si>
  <si>
    <t>1.10.01</t>
  </si>
  <si>
    <t>01 Descapote resiembra tapete cesped (SinTierr-arena)</t>
  </si>
  <si>
    <t>1.10.02</t>
  </si>
  <si>
    <t>13555</t>
  </si>
  <si>
    <t>02 Tuberia PVCP 3 " RDE 21 excav mec.y relleno tierra</t>
  </si>
  <si>
    <t>1.10.03</t>
  </si>
  <si>
    <t>10034</t>
  </si>
  <si>
    <t>03 Tuberia PVC.P d=2"(RDE-21) Excav y relleno recebo</t>
  </si>
  <si>
    <t>1.10.04</t>
  </si>
  <si>
    <t>11910</t>
  </si>
  <si>
    <t>04 Tuberia PVC.P d=1.1/2" Exc+relleno Bebederos fonta</t>
  </si>
  <si>
    <t>1.10.05</t>
  </si>
  <si>
    <t>13569</t>
  </si>
  <si>
    <t>05 Tuberia PVCP 1 " RDE 21 excav mec. relleno tie</t>
  </si>
  <si>
    <t>1.10.06</t>
  </si>
  <si>
    <t>12479</t>
  </si>
  <si>
    <t>06 Aspersor Rotor Turbina (Sum+Instal)r=21m**</t>
  </si>
  <si>
    <t>1.10.07</t>
  </si>
  <si>
    <t>12475</t>
  </si>
  <si>
    <t>07 Valvula Selenoide 2" (Sum+Inst)**</t>
  </si>
  <si>
    <t>1.10.08</t>
  </si>
  <si>
    <t>12494</t>
  </si>
  <si>
    <t>08 Controlador Electrón.SistemaRiego Automat.(Sum+Ins</t>
  </si>
  <si>
    <t>1.10.09</t>
  </si>
  <si>
    <t>102575</t>
  </si>
  <si>
    <t>09 Zanjadora Autopropulsada Oruga(Oper+Comb)**</t>
  </si>
  <si>
    <t>1.10.10</t>
  </si>
  <si>
    <t>3122</t>
  </si>
  <si>
    <t>10 BOMBA ALTA PRESION 10HP (suministro + transporte)</t>
  </si>
  <si>
    <t>11 RED DRENAJES</t>
  </si>
  <si>
    <t>1.11.01</t>
  </si>
  <si>
    <t>12476</t>
  </si>
  <si>
    <t>01 Tuberia drenaje d=200mm Exca+ relleno Tierr+Geot.</t>
  </si>
  <si>
    <t>1.11.02</t>
  </si>
  <si>
    <t>12477</t>
  </si>
  <si>
    <t>02 Tuberia drenaje d=160mm Exca+ relleno Tierr+Geot.</t>
  </si>
  <si>
    <t>1.11.03</t>
  </si>
  <si>
    <t>12478</t>
  </si>
  <si>
    <t>03 Tuberia drenaje 4" d=100mm Exca+ relleno Tierr+Geot.</t>
  </si>
  <si>
    <t>1.11.04</t>
  </si>
  <si>
    <t>10548</t>
  </si>
  <si>
    <t>04 Caja de inspeccion .80x.80 h=1.0**</t>
  </si>
  <si>
    <t>1.11.05</t>
  </si>
  <si>
    <t>05 CAJA INSPECCION(.80x.80x.80) ESPEC-IDRD</t>
  </si>
  <si>
    <t>1.11.06</t>
  </si>
  <si>
    <t>01027</t>
  </si>
  <si>
    <t>06 TUBERIA NOVAFORT D=  250MM</t>
  </si>
  <si>
    <t>1.11.07</t>
  </si>
  <si>
    <t>13003</t>
  </si>
  <si>
    <t>07 Tuberia Novafort d=315mm  **</t>
  </si>
  <si>
    <t>1.11.09</t>
  </si>
  <si>
    <t>11143</t>
  </si>
  <si>
    <t>09 Tuberia Novafort d=400mm Exca y relleno recebo **</t>
  </si>
  <si>
    <t>1.11.10</t>
  </si>
  <si>
    <t>10 Tuberia Novafort d=355mm Exca y relleno recebo **</t>
  </si>
  <si>
    <t>III. VALOR PRESUPUESTO OFICIAL</t>
  </si>
  <si>
    <t>1.05.08</t>
  </si>
  <si>
    <t>Poda de Zonas verdes (Cargue y Retiro) **</t>
  </si>
  <si>
    <t>COSTOS DIRECTOS ACTIVIDADES DE OBRA</t>
  </si>
  <si>
    <t>TOTAL AIU ACTIVIDADES DE OBRA</t>
  </si>
  <si>
    <t>VALOR PRESUPUESTO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</si>
</sst>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\ #,##0;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.00_-;\-&quot;$&quot;\ * #,##0.00_-;_-&quot;$&quot;\ * &quot;-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/>
    <xf numFmtId="0" fontId="3" fillId="0" borderId="0" xfId="0" applyFont="1"/>
    <xf numFmtId="44" fontId="3" fillId="0" borderId="1" xfId="1" applyFont="1" applyBorder="1"/>
    <xf numFmtId="0" fontId="3" fillId="0" borderId="1" xfId="0" applyFont="1" applyBorder="1" applyAlignment="1">
      <alignment horizontal="center"/>
    </xf>
    <xf numFmtId="44" fontId="3" fillId="0" borderId="1" xfId="0" applyNumberFormat="1" applyFont="1" applyBorder="1"/>
    <xf numFmtId="0" fontId="4" fillId="0" borderId="1" xfId="0" applyFont="1" applyBorder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 vertical="center"/>
    </xf>
    <xf numFmtId="164" fontId="2" fillId="0" borderId="0" xfId="2" applyNumberFormat="1" applyFont="1" applyFill="1" applyBorder="1" applyAlignment="1" applyProtection="1">
      <alignment vertical="center" wrapText="1"/>
      <protection locked="0"/>
    </xf>
    <xf numFmtId="2" fontId="0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3" applyNumberFormat="1" applyFont="1" applyFill="1" applyBorder="1" applyAlignment="1" applyProtection="1">
      <alignment horizontal="center" vertical="center" wrapText="1"/>
      <protection locked="0"/>
    </xf>
    <xf numFmtId="10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10" fontId="3" fillId="0" borderId="0" xfId="3" applyNumberFormat="1" applyFont="1"/>
    <xf numFmtId="0" fontId="4" fillId="0" borderId="0" xfId="0" applyFont="1" applyAlignment="1">
      <alignment horizontal="right"/>
    </xf>
    <xf numFmtId="44" fontId="3" fillId="0" borderId="0" xfId="0" applyNumberFormat="1" applyFont="1"/>
    <xf numFmtId="0" fontId="0" fillId="0" borderId="0" xfId="0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1" fontId="7" fillId="0" borderId="5" xfId="0" applyNumberFormat="1" applyFont="1" applyBorder="1" applyAlignment="1">
      <alignment horizontal="right" vertical="center"/>
    </xf>
    <xf numFmtId="44" fontId="3" fillId="2" borderId="1" xfId="1" applyFont="1" applyFill="1" applyBorder="1"/>
    <xf numFmtId="10" fontId="2" fillId="0" borderId="1" xfId="3" applyNumberFormat="1" applyFont="1" applyFill="1" applyBorder="1" applyAlignment="1" applyProtection="1">
      <alignment horizontal="center" vertical="center" wrapText="1"/>
    </xf>
    <xf numFmtId="44" fontId="4" fillId="2" borderId="1" xfId="1" applyFont="1" applyFill="1" applyBorder="1"/>
    <xf numFmtId="44" fontId="4" fillId="3" borderId="1" xfId="0" applyNumberFormat="1" applyFont="1" applyFill="1" applyBorder="1"/>
    <xf numFmtId="8" fontId="3" fillId="0" borderId="0" xfId="0" applyNumberFormat="1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5" fontId="4" fillId="0" borderId="1" xfId="1" applyNumberFormat="1" applyFont="1" applyBorder="1" applyAlignment="1" applyProtection="1">
      <alignment vertical="center"/>
    </xf>
    <xf numFmtId="44" fontId="3" fillId="0" borderId="1" xfId="1" applyNumberFormat="1" applyFont="1" applyBorder="1" applyAlignment="1" applyProtection="1">
      <alignment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5AFE0-4653-4F0D-9B1E-421A54464CDC}">
  <dimension ref="A1:K150"/>
  <sheetViews>
    <sheetView tabSelected="1" zoomScaleNormal="90" workbookViewId="0">
      <selection activeCell="C146" sqref="C146"/>
    </sheetView>
  </sheetViews>
  <sheetFormatPr baseColWidth="10" defaultColWidth="10.85546875" defaultRowHeight="14.25" x14ac:dyDescent="0.2"/>
  <cols>
    <col min="1" max="1" width="17.28515625" style="2" customWidth="1"/>
    <col min="2" max="2" width="8.28515625" style="7" customWidth="1"/>
    <col min="3" max="3" width="84.7109375" style="2" customWidth="1"/>
    <col min="4" max="4" width="11.140625" style="2" bestFit="1" customWidth="1"/>
    <col min="5" max="5" width="11.7109375" style="2" customWidth="1"/>
    <col min="6" max="6" width="19.7109375" style="2" customWidth="1"/>
    <col min="7" max="7" width="19.85546875" style="2" customWidth="1"/>
    <col min="8" max="8" width="24.7109375" style="2" customWidth="1"/>
    <col min="9" max="9" width="21.85546875" style="2" customWidth="1"/>
    <col min="10" max="10" width="24" style="2" customWidth="1"/>
    <col min="11" max="11" width="13" style="2" bestFit="1" customWidth="1"/>
    <col min="12" max="16384" width="10.85546875" style="2"/>
  </cols>
  <sheetData>
    <row r="1" spans="1:11" ht="50.1" customHeight="1" x14ac:dyDescent="0.2"/>
    <row r="2" spans="1:11" ht="15" x14ac:dyDescent="0.2">
      <c r="A2" s="14" t="s">
        <v>51</v>
      </c>
      <c r="B2" s="12"/>
      <c r="C2" s="12"/>
      <c r="D2" s="12"/>
      <c r="E2" s="12"/>
      <c r="F2" s="12"/>
      <c r="G2" s="12"/>
      <c r="H2" s="12"/>
      <c r="I2" s="13"/>
    </row>
    <row r="3" spans="1:11" ht="15" x14ac:dyDescent="0.2">
      <c r="A3" s="14" t="s">
        <v>52</v>
      </c>
      <c r="B3" s="12"/>
      <c r="C3" s="12"/>
      <c r="D3" s="12"/>
      <c r="E3" s="12"/>
      <c r="F3" s="12"/>
      <c r="G3" s="12"/>
      <c r="H3" s="12"/>
      <c r="I3" s="13"/>
    </row>
    <row r="4" spans="1:11" ht="15" x14ac:dyDescent="0.2">
      <c r="A4" s="14"/>
      <c r="B4" s="12"/>
      <c r="C4" s="12"/>
      <c r="D4" s="12"/>
      <c r="E4" s="12"/>
      <c r="F4" s="12"/>
      <c r="G4" s="12"/>
      <c r="H4" s="12"/>
      <c r="I4" s="13"/>
    </row>
    <row r="6" spans="1:11" ht="71.099999999999994" customHeight="1" x14ac:dyDescent="0.2">
      <c r="A6" s="38" t="s">
        <v>93</v>
      </c>
      <c r="B6" s="38"/>
      <c r="C6" s="38"/>
      <c r="D6" s="38"/>
      <c r="E6" s="38"/>
      <c r="F6" s="38"/>
      <c r="G6" s="38"/>
      <c r="H6" s="38"/>
      <c r="I6" s="38"/>
    </row>
    <row r="7" spans="1:11" x14ac:dyDescent="0.2">
      <c r="A7" s="1"/>
      <c r="B7" s="4"/>
      <c r="C7" s="1"/>
      <c r="D7" s="1"/>
      <c r="E7" s="1"/>
      <c r="F7" s="1"/>
      <c r="G7" s="1"/>
      <c r="H7" s="1"/>
      <c r="I7" s="1"/>
    </row>
    <row r="8" spans="1:11" ht="15" x14ac:dyDescent="0.25">
      <c r="A8" s="6" t="s">
        <v>50</v>
      </c>
      <c r="B8" s="4"/>
      <c r="C8" s="1"/>
      <c r="D8" s="1"/>
      <c r="E8" s="1"/>
      <c r="F8" s="1"/>
      <c r="G8" s="1"/>
      <c r="H8" s="1"/>
      <c r="I8" s="1"/>
    </row>
    <row r="9" spans="1:11" x14ac:dyDescent="0.2">
      <c r="A9" s="1"/>
      <c r="B9" s="4"/>
      <c r="C9" s="1"/>
      <c r="D9" s="1"/>
      <c r="E9" s="1"/>
      <c r="F9" s="1"/>
      <c r="G9" s="1"/>
      <c r="H9" s="1"/>
      <c r="I9" s="1"/>
    </row>
    <row r="10" spans="1:11" ht="63" x14ac:dyDescent="0.25">
      <c r="A10" s="9" t="s">
        <v>45</v>
      </c>
      <c r="B10" s="9" t="s">
        <v>0</v>
      </c>
      <c r="C10" s="9" t="s">
        <v>44</v>
      </c>
      <c r="D10" s="9" t="s">
        <v>46</v>
      </c>
      <c r="E10" s="9" t="s">
        <v>47</v>
      </c>
      <c r="F10" s="9" t="s">
        <v>48</v>
      </c>
      <c r="G10" s="8" t="s">
        <v>49</v>
      </c>
      <c r="H10" s="10" t="s">
        <v>43</v>
      </c>
      <c r="I10" s="9" t="s">
        <v>1</v>
      </c>
    </row>
    <row r="11" spans="1:11" ht="15" x14ac:dyDescent="0.25">
      <c r="A11" s="1" t="s">
        <v>2</v>
      </c>
      <c r="B11" s="4"/>
      <c r="C11" s="6" t="s">
        <v>94</v>
      </c>
      <c r="D11" s="4"/>
      <c r="E11" s="1"/>
      <c r="F11" s="3"/>
      <c r="G11" s="3"/>
      <c r="H11" s="34">
        <f>+H12+H23+H34+H45+H60+H69+H76+H82+H84+H100+H111</f>
        <v>674046120</v>
      </c>
      <c r="I11" s="35">
        <f>SUM(I13:I120)</f>
        <v>900000000</v>
      </c>
      <c r="J11" s="35">
        <f>+I11-H11</f>
        <v>225953880</v>
      </c>
      <c r="K11" s="23"/>
    </row>
    <row r="12" spans="1:11" ht="15" x14ac:dyDescent="0.2">
      <c r="A12" s="26" t="s">
        <v>4</v>
      </c>
      <c r="B12" s="26"/>
      <c r="C12" s="30" t="s">
        <v>95</v>
      </c>
      <c r="D12" s="26" t="s">
        <v>3</v>
      </c>
      <c r="E12" s="27"/>
      <c r="F12" s="3"/>
      <c r="G12" s="3"/>
      <c r="H12" s="32">
        <f>SUM(H13:H22)</f>
        <v>197717831</v>
      </c>
      <c r="I12" s="5"/>
    </row>
    <row r="13" spans="1:11" ht="15" x14ac:dyDescent="0.2">
      <c r="A13" s="26" t="s">
        <v>5</v>
      </c>
      <c r="B13" s="26" t="s">
        <v>98</v>
      </c>
      <c r="C13" s="26" t="s">
        <v>107</v>
      </c>
      <c r="D13" s="26" t="s">
        <v>14</v>
      </c>
      <c r="E13" s="27">
        <v>1</v>
      </c>
      <c r="F13" s="27">
        <v>127594.48</v>
      </c>
      <c r="G13" s="3">
        <f>ROUND(F13*(1+$E$128),0)</f>
        <v>170364</v>
      </c>
      <c r="H13" s="3">
        <f>+ROUND(E13*F13,0)</f>
        <v>127594</v>
      </c>
      <c r="I13" s="5">
        <f>ROUND(E13*G13,0)</f>
        <v>170364</v>
      </c>
    </row>
    <row r="14" spans="1:11" ht="15" x14ac:dyDescent="0.2">
      <c r="A14" s="26" t="s">
        <v>16</v>
      </c>
      <c r="B14" s="26" t="s">
        <v>99</v>
      </c>
      <c r="C14" s="26" t="s">
        <v>108</v>
      </c>
      <c r="D14" s="26" t="s">
        <v>14</v>
      </c>
      <c r="E14" s="27">
        <v>1</v>
      </c>
      <c r="F14" s="27">
        <v>236485.21</v>
      </c>
      <c r="G14" s="3">
        <f t="shared" ref="G14:G22" si="0">ROUND(F14*(1+$E$128),0)</f>
        <v>315755</v>
      </c>
      <c r="H14" s="3">
        <f t="shared" ref="H14:H22" si="1">+ROUND(E14*F14,0)</f>
        <v>236485</v>
      </c>
      <c r="I14" s="5">
        <f t="shared" ref="I14:I22" si="2">ROUND(E14*G14,0)</f>
        <v>315755</v>
      </c>
      <c r="J14" s="36"/>
    </row>
    <row r="15" spans="1:11" ht="15" x14ac:dyDescent="0.2">
      <c r="A15" s="26" t="s">
        <v>21</v>
      </c>
      <c r="B15" s="26" t="s">
        <v>100</v>
      </c>
      <c r="C15" s="26" t="s">
        <v>109</v>
      </c>
      <c r="D15" s="26" t="s">
        <v>14</v>
      </c>
      <c r="E15" s="27">
        <v>1</v>
      </c>
      <c r="F15" s="27">
        <v>803475.48</v>
      </c>
      <c r="G15" s="3">
        <f t="shared" si="0"/>
        <v>1072800</v>
      </c>
      <c r="H15" s="3">
        <f t="shared" si="1"/>
        <v>803475</v>
      </c>
      <c r="I15" s="5">
        <f t="shared" si="2"/>
        <v>1072800</v>
      </c>
      <c r="J15" s="36"/>
    </row>
    <row r="16" spans="1:11" ht="15" x14ac:dyDescent="0.2">
      <c r="A16" s="26" t="s">
        <v>96</v>
      </c>
      <c r="B16" s="26" t="s">
        <v>101</v>
      </c>
      <c r="C16" s="26" t="s">
        <v>110</v>
      </c>
      <c r="D16" s="26" t="s">
        <v>14</v>
      </c>
      <c r="E16" s="27">
        <v>100</v>
      </c>
      <c r="F16" s="27">
        <v>15337.05</v>
      </c>
      <c r="G16" s="3">
        <f t="shared" si="0"/>
        <v>20478</v>
      </c>
      <c r="H16" s="3">
        <f t="shared" si="1"/>
        <v>1533705</v>
      </c>
      <c r="I16" s="5">
        <f t="shared" si="2"/>
        <v>2047800</v>
      </c>
    </row>
    <row r="17" spans="1:9" ht="15" x14ac:dyDescent="0.2">
      <c r="A17" s="26" t="s">
        <v>22</v>
      </c>
      <c r="B17" s="26" t="s">
        <v>102</v>
      </c>
      <c r="C17" s="26" t="s">
        <v>111</v>
      </c>
      <c r="D17" s="26" t="s">
        <v>14</v>
      </c>
      <c r="E17" s="27">
        <v>576</v>
      </c>
      <c r="F17" s="27">
        <v>313759.15000000002</v>
      </c>
      <c r="G17" s="3">
        <f t="shared" si="0"/>
        <v>418931</v>
      </c>
      <c r="H17" s="3">
        <f t="shared" si="1"/>
        <v>180725270</v>
      </c>
      <c r="I17" s="5">
        <f t="shared" si="2"/>
        <v>241304256</v>
      </c>
    </row>
    <row r="18" spans="1:9" ht="15" x14ac:dyDescent="0.2">
      <c r="A18" s="26" t="s">
        <v>29</v>
      </c>
      <c r="B18" s="26" t="s">
        <v>103</v>
      </c>
      <c r="C18" s="26" t="s">
        <v>112</v>
      </c>
      <c r="D18" s="26" t="s">
        <v>14</v>
      </c>
      <c r="E18" s="27">
        <v>18</v>
      </c>
      <c r="F18" s="27">
        <v>386077.65</v>
      </c>
      <c r="G18" s="3">
        <f t="shared" si="0"/>
        <v>515491</v>
      </c>
      <c r="H18" s="3">
        <f t="shared" si="1"/>
        <v>6949398</v>
      </c>
      <c r="I18" s="5">
        <f t="shared" si="2"/>
        <v>9278838</v>
      </c>
    </row>
    <row r="19" spans="1:9" ht="15" x14ac:dyDescent="0.2">
      <c r="A19" s="26" t="s">
        <v>97</v>
      </c>
      <c r="B19" s="26" t="s">
        <v>75</v>
      </c>
      <c r="C19" s="26" t="s">
        <v>113</v>
      </c>
      <c r="D19" s="26" t="s">
        <v>6</v>
      </c>
      <c r="E19" s="27">
        <v>1</v>
      </c>
      <c r="F19" s="27">
        <v>23925.3</v>
      </c>
      <c r="G19" s="3">
        <f t="shared" si="0"/>
        <v>31945</v>
      </c>
      <c r="H19" s="3">
        <f t="shared" si="1"/>
        <v>23925</v>
      </c>
      <c r="I19" s="5">
        <f t="shared" si="2"/>
        <v>31945</v>
      </c>
    </row>
    <row r="20" spans="1:9" ht="15" x14ac:dyDescent="0.2">
      <c r="A20" s="26" t="s">
        <v>33</v>
      </c>
      <c r="B20" s="26" t="s">
        <v>104</v>
      </c>
      <c r="C20" s="26" t="s">
        <v>114</v>
      </c>
      <c r="D20" s="26" t="s">
        <v>14</v>
      </c>
      <c r="E20" s="27">
        <v>254</v>
      </c>
      <c r="F20" s="27">
        <v>25469.77</v>
      </c>
      <c r="G20" s="3">
        <f t="shared" si="0"/>
        <v>34007</v>
      </c>
      <c r="H20" s="3">
        <f t="shared" si="1"/>
        <v>6469322</v>
      </c>
      <c r="I20" s="5">
        <f t="shared" si="2"/>
        <v>8637778</v>
      </c>
    </row>
    <row r="21" spans="1:9" ht="15" x14ac:dyDescent="0.2">
      <c r="A21" s="26" t="s">
        <v>34</v>
      </c>
      <c r="B21" s="26" t="s">
        <v>105</v>
      </c>
      <c r="C21" s="26" t="s">
        <v>115</v>
      </c>
      <c r="D21" s="26" t="s">
        <v>7</v>
      </c>
      <c r="E21" s="27">
        <v>1</v>
      </c>
      <c r="F21" s="27">
        <v>179632.94</v>
      </c>
      <c r="G21" s="3">
        <f t="shared" si="0"/>
        <v>239846</v>
      </c>
      <c r="H21" s="3">
        <f t="shared" si="1"/>
        <v>179633</v>
      </c>
      <c r="I21" s="5">
        <f t="shared" si="2"/>
        <v>239846</v>
      </c>
    </row>
    <row r="22" spans="1:9" ht="15" x14ac:dyDescent="0.2">
      <c r="A22" s="26" t="s">
        <v>35</v>
      </c>
      <c r="B22" s="26" t="s">
        <v>106</v>
      </c>
      <c r="C22" s="26" t="s">
        <v>116</v>
      </c>
      <c r="D22" s="26" t="s">
        <v>7</v>
      </c>
      <c r="E22" s="27">
        <v>8</v>
      </c>
      <c r="F22" s="27">
        <v>83628</v>
      </c>
      <c r="G22" s="3">
        <f t="shared" si="0"/>
        <v>111660</v>
      </c>
      <c r="H22" s="3">
        <f t="shared" si="1"/>
        <v>669024</v>
      </c>
      <c r="I22" s="5">
        <f t="shared" si="2"/>
        <v>893280</v>
      </c>
    </row>
    <row r="23" spans="1:9" ht="15" x14ac:dyDescent="0.2">
      <c r="A23" s="26" t="s">
        <v>36</v>
      </c>
      <c r="B23" s="26"/>
      <c r="C23" s="30" t="s">
        <v>117</v>
      </c>
      <c r="D23" s="26"/>
      <c r="E23" s="27"/>
      <c r="F23" s="27"/>
      <c r="G23" s="3"/>
      <c r="H23" s="32">
        <f>SUM(H24:H33)</f>
        <v>5773388</v>
      </c>
      <c r="I23" s="5"/>
    </row>
    <row r="24" spans="1:9" ht="15" x14ac:dyDescent="0.2">
      <c r="A24" s="26" t="s">
        <v>37</v>
      </c>
      <c r="B24" s="26" t="s">
        <v>176</v>
      </c>
      <c r="C24" s="26" t="s">
        <v>177</v>
      </c>
      <c r="D24" s="26" t="s">
        <v>6</v>
      </c>
      <c r="E24" s="27">
        <v>1</v>
      </c>
      <c r="F24" s="27">
        <v>4344.78</v>
      </c>
      <c r="G24" s="3">
        <f>ROUND(F24*(1+$E$128),0)</f>
        <v>5801</v>
      </c>
      <c r="H24" s="3">
        <f>+ROUND(E24*F24,0)</f>
        <v>4345</v>
      </c>
      <c r="I24" s="5">
        <f>ROUND(E24*G24,0)</f>
        <v>5801</v>
      </c>
    </row>
    <row r="25" spans="1:9" ht="15" x14ac:dyDescent="0.2">
      <c r="A25" s="26" t="s">
        <v>38</v>
      </c>
      <c r="B25" s="26" t="s">
        <v>178</v>
      </c>
      <c r="C25" s="26" t="s">
        <v>179</v>
      </c>
      <c r="D25" s="26" t="s">
        <v>13</v>
      </c>
      <c r="E25" s="27">
        <v>1</v>
      </c>
      <c r="F25" s="27">
        <v>91354.02</v>
      </c>
      <c r="G25" s="3">
        <f t="shared" ref="G25:G33" si="3">ROUND(F25*(1+$E$128),0)</f>
        <v>121976</v>
      </c>
      <c r="H25" s="3">
        <f t="shared" ref="H25:H33" si="4">+ROUND(E25*F25,0)</f>
        <v>91354</v>
      </c>
      <c r="I25" s="5">
        <f t="shared" ref="I25:I46" si="5">ROUND(E25*G25,0)</f>
        <v>121976</v>
      </c>
    </row>
    <row r="26" spans="1:9" ht="15" x14ac:dyDescent="0.2">
      <c r="A26" s="26" t="s">
        <v>125</v>
      </c>
      <c r="B26" s="26" t="s">
        <v>19</v>
      </c>
      <c r="C26" s="26" t="s">
        <v>180</v>
      </c>
      <c r="D26" s="26" t="s">
        <v>13</v>
      </c>
      <c r="E26" s="27">
        <v>50</v>
      </c>
      <c r="F26" s="27">
        <v>108134.93</v>
      </c>
      <c r="G26" s="3">
        <f t="shared" si="3"/>
        <v>144382</v>
      </c>
      <c r="H26" s="3">
        <f t="shared" si="4"/>
        <v>5406747</v>
      </c>
      <c r="I26" s="5">
        <f t="shared" si="5"/>
        <v>7219100</v>
      </c>
    </row>
    <row r="27" spans="1:9" ht="15" x14ac:dyDescent="0.2">
      <c r="A27" s="26" t="s">
        <v>126</v>
      </c>
      <c r="B27" s="26" t="s">
        <v>181</v>
      </c>
      <c r="C27" s="26" t="s">
        <v>182</v>
      </c>
      <c r="D27" s="26" t="s">
        <v>13</v>
      </c>
      <c r="E27" s="27">
        <v>1</v>
      </c>
      <c r="F27" s="27">
        <v>52202.74</v>
      </c>
      <c r="G27" s="3">
        <f t="shared" si="3"/>
        <v>69701</v>
      </c>
      <c r="H27" s="3">
        <f t="shared" si="4"/>
        <v>52203</v>
      </c>
      <c r="I27" s="5">
        <f t="shared" si="5"/>
        <v>69701</v>
      </c>
    </row>
    <row r="28" spans="1:9" ht="15" x14ac:dyDescent="0.2">
      <c r="A28" s="26" t="s">
        <v>127</v>
      </c>
      <c r="B28" s="26" t="s">
        <v>183</v>
      </c>
      <c r="C28" s="26" t="s">
        <v>184</v>
      </c>
      <c r="D28" s="26" t="s">
        <v>13</v>
      </c>
      <c r="E28" s="27">
        <v>1</v>
      </c>
      <c r="F28" s="27">
        <v>49255.97</v>
      </c>
      <c r="G28" s="3">
        <f t="shared" si="3"/>
        <v>65767</v>
      </c>
      <c r="H28" s="3">
        <f t="shared" si="4"/>
        <v>49256</v>
      </c>
      <c r="I28" s="5">
        <f t="shared" si="5"/>
        <v>65767</v>
      </c>
    </row>
    <row r="29" spans="1:9" ht="15" x14ac:dyDescent="0.2">
      <c r="A29" s="26" t="s">
        <v>128</v>
      </c>
      <c r="B29" s="26" t="s">
        <v>185</v>
      </c>
      <c r="C29" s="26" t="s">
        <v>186</v>
      </c>
      <c r="D29" s="26" t="s">
        <v>13</v>
      </c>
      <c r="E29" s="27">
        <v>1</v>
      </c>
      <c r="F29" s="27">
        <v>86007.42</v>
      </c>
      <c r="G29" s="3">
        <f t="shared" si="3"/>
        <v>114837</v>
      </c>
      <c r="H29" s="3">
        <f t="shared" si="4"/>
        <v>86007</v>
      </c>
      <c r="I29" s="5">
        <f t="shared" si="5"/>
        <v>114837</v>
      </c>
    </row>
    <row r="30" spans="1:9" ht="15" x14ac:dyDescent="0.2">
      <c r="A30" s="26" t="s">
        <v>129</v>
      </c>
      <c r="B30" s="26" t="s">
        <v>187</v>
      </c>
      <c r="C30" s="26" t="s">
        <v>188</v>
      </c>
      <c r="D30" s="26" t="s">
        <v>13</v>
      </c>
      <c r="E30" s="27">
        <v>1</v>
      </c>
      <c r="F30" s="27">
        <v>59000</v>
      </c>
      <c r="G30" s="3">
        <f t="shared" si="3"/>
        <v>78777</v>
      </c>
      <c r="H30" s="3">
        <f t="shared" si="4"/>
        <v>59000</v>
      </c>
      <c r="I30" s="5">
        <f t="shared" si="5"/>
        <v>78777</v>
      </c>
    </row>
    <row r="31" spans="1:9" ht="15" x14ac:dyDescent="0.2">
      <c r="A31" s="26" t="s">
        <v>130</v>
      </c>
      <c r="B31" s="26" t="s">
        <v>18</v>
      </c>
      <c r="C31" s="26" t="s">
        <v>189</v>
      </c>
      <c r="D31" s="26" t="s">
        <v>13</v>
      </c>
      <c r="E31" s="27">
        <v>1</v>
      </c>
      <c r="F31" s="27">
        <v>8923.27</v>
      </c>
      <c r="G31" s="3">
        <f t="shared" si="3"/>
        <v>11914</v>
      </c>
      <c r="H31" s="3">
        <f t="shared" si="4"/>
        <v>8923</v>
      </c>
      <c r="I31" s="5">
        <f t="shared" si="5"/>
        <v>11914</v>
      </c>
    </row>
    <row r="32" spans="1:9" ht="15" x14ac:dyDescent="0.2">
      <c r="A32" s="26" t="s">
        <v>131</v>
      </c>
      <c r="B32" s="26" t="s">
        <v>190</v>
      </c>
      <c r="C32" s="26" t="s">
        <v>191</v>
      </c>
      <c r="D32" s="26" t="s">
        <v>13</v>
      </c>
      <c r="E32" s="27">
        <v>1</v>
      </c>
      <c r="F32" s="27">
        <v>11771</v>
      </c>
      <c r="G32" s="3">
        <f t="shared" si="3"/>
        <v>15717</v>
      </c>
      <c r="H32" s="3">
        <f t="shared" si="4"/>
        <v>11771</v>
      </c>
      <c r="I32" s="5">
        <f t="shared" si="5"/>
        <v>15717</v>
      </c>
    </row>
    <row r="33" spans="1:9" ht="15" x14ac:dyDescent="0.2">
      <c r="A33" s="26" t="s">
        <v>132</v>
      </c>
      <c r="B33" s="26" t="s">
        <v>192</v>
      </c>
      <c r="C33" s="26" t="s">
        <v>193</v>
      </c>
      <c r="D33" s="26" t="s">
        <v>13</v>
      </c>
      <c r="E33" s="27">
        <v>1</v>
      </c>
      <c r="F33" s="27">
        <v>3782.39</v>
      </c>
      <c r="G33" s="3">
        <f t="shared" si="3"/>
        <v>5050</v>
      </c>
      <c r="H33" s="3">
        <f t="shared" si="4"/>
        <v>3782</v>
      </c>
      <c r="I33" s="5">
        <f t="shared" si="5"/>
        <v>5050</v>
      </c>
    </row>
    <row r="34" spans="1:9" ht="15" x14ac:dyDescent="0.2">
      <c r="A34" s="26" t="s">
        <v>39</v>
      </c>
      <c r="B34" s="26"/>
      <c r="C34" s="30" t="s">
        <v>133</v>
      </c>
      <c r="D34" s="26" t="s">
        <v>3</v>
      </c>
      <c r="E34" s="27"/>
      <c r="F34" s="27"/>
      <c r="G34" s="3"/>
      <c r="H34" s="32">
        <f>SUM(H35:H44)</f>
        <v>130086199</v>
      </c>
      <c r="I34" s="5"/>
    </row>
    <row r="35" spans="1:9" ht="15" x14ac:dyDescent="0.2">
      <c r="A35" s="26" t="s">
        <v>40</v>
      </c>
      <c r="B35" s="26" t="s">
        <v>134</v>
      </c>
      <c r="C35" s="26" t="s">
        <v>135</v>
      </c>
      <c r="D35" s="26" t="s">
        <v>11</v>
      </c>
      <c r="E35" s="27">
        <v>1</v>
      </c>
      <c r="F35" s="27">
        <v>203453.64</v>
      </c>
      <c r="G35" s="3">
        <f>ROUND(F35*(1+$E$128),0)</f>
        <v>271651</v>
      </c>
      <c r="H35" s="3">
        <f>+ROUND(E35*F35,0)</f>
        <v>203454</v>
      </c>
      <c r="I35" s="5">
        <f t="shared" si="5"/>
        <v>271651</v>
      </c>
    </row>
    <row r="36" spans="1:9" ht="15" x14ac:dyDescent="0.2">
      <c r="A36" s="26" t="s">
        <v>42</v>
      </c>
      <c r="B36" s="26" t="s">
        <v>136</v>
      </c>
      <c r="C36" s="26" t="s">
        <v>137</v>
      </c>
      <c r="D36" s="26" t="s">
        <v>14</v>
      </c>
      <c r="E36" s="27">
        <v>1</v>
      </c>
      <c r="F36" s="27">
        <v>424646.07</v>
      </c>
      <c r="G36" s="3">
        <f t="shared" ref="G36:G44" si="6">ROUND(F36*(1+$E$128),0)</f>
        <v>566987</v>
      </c>
      <c r="H36" s="3">
        <f t="shared" ref="H36:H44" si="7">+ROUND(E36*F36,0)</f>
        <v>424646</v>
      </c>
      <c r="I36" s="5">
        <f t="shared" ref="I36:I44" si="8">ROUND(E36*G36,0)</f>
        <v>566987</v>
      </c>
    </row>
    <row r="37" spans="1:9" ht="15" x14ac:dyDescent="0.2">
      <c r="A37" s="26" t="s">
        <v>82</v>
      </c>
      <c r="B37" s="26" t="s">
        <v>12</v>
      </c>
      <c r="C37" s="26" t="s">
        <v>138</v>
      </c>
      <c r="D37" s="26" t="s">
        <v>11</v>
      </c>
      <c r="E37" s="27">
        <v>35</v>
      </c>
      <c r="F37" s="27">
        <v>89683.49</v>
      </c>
      <c r="G37" s="3">
        <f t="shared" si="6"/>
        <v>119745</v>
      </c>
      <c r="H37" s="3">
        <f t="shared" si="7"/>
        <v>3138922</v>
      </c>
      <c r="I37" s="5">
        <f t="shared" si="8"/>
        <v>4191075</v>
      </c>
    </row>
    <row r="38" spans="1:9" ht="15" x14ac:dyDescent="0.2">
      <c r="A38" s="26" t="s">
        <v>83</v>
      </c>
      <c r="B38" s="26" t="s">
        <v>139</v>
      </c>
      <c r="C38" s="26" t="s">
        <v>140</v>
      </c>
      <c r="D38" s="26" t="s">
        <v>14</v>
      </c>
      <c r="E38" s="27">
        <v>1</v>
      </c>
      <c r="F38" s="27">
        <v>429040</v>
      </c>
      <c r="G38" s="3">
        <f t="shared" si="6"/>
        <v>572854</v>
      </c>
      <c r="H38" s="3">
        <f t="shared" si="7"/>
        <v>429040</v>
      </c>
      <c r="I38" s="5">
        <f t="shared" si="8"/>
        <v>572854</v>
      </c>
    </row>
    <row r="39" spans="1:9" ht="15" x14ac:dyDescent="0.2">
      <c r="A39" s="26" t="s">
        <v>84</v>
      </c>
      <c r="B39" s="26" t="s">
        <v>141</v>
      </c>
      <c r="C39" s="26" t="s">
        <v>142</v>
      </c>
      <c r="D39" s="26" t="s">
        <v>11</v>
      </c>
      <c r="E39" s="27">
        <v>1</v>
      </c>
      <c r="F39" s="27">
        <v>176987</v>
      </c>
      <c r="G39" s="3">
        <f t="shared" si="6"/>
        <v>236313</v>
      </c>
      <c r="H39" s="3">
        <f t="shared" si="7"/>
        <v>176987</v>
      </c>
      <c r="I39" s="5">
        <f t="shared" si="8"/>
        <v>236313</v>
      </c>
    </row>
    <row r="40" spans="1:9" ht="15" x14ac:dyDescent="0.2">
      <c r="A40" s="26" t="s">
        <v>85</v>
      </c>
      <c r="B40" s="26" t="s">
        <v>143</v>
      </c>
      <c r="C40" s="26" t="s">
        <v>144</v>
      </c>
      <c r="D40" s="26" t="s">
        <v>11</v>
      </c>
      <c r="E40" s="27">
        <v>1</v>
      </c>
      <c r="F40" s="27">
        <v>116234</v>
      </c>
      <c r="G40" s="3">
        <f t="shared" si="6"/>
        <v>155196</v>
      </c>
      <c r="H40" s="3">
        <f t="shared" si="7"/>
        <v>116234</v>
      </c>
      <c r="I40" s="5">
        <f t="shared" si="8"/>
        <v>155196</v>
      </c>
    </row>
    <row r="41" spans="1:9" ht="15" x14ac:dyDescent="0.2">
      <c r="A41" s="26" t="s">
        <v>86</v>
      </c>
      <c r="B41" s="26" t="s">
        <v>76</v>
      </c>
      <c r="C41" s="26" t="s">
        <v>145</v>
      </c>
      <c r="D41" s="26" t="s">
        <v>11</v>
      </c>
      <c r="E41" s="27">
        <v>1</v>
      </c>
      <c r="F41" s="27">
        <v>72998</v>
      </c>
      <c r="G41" s="3">
        <f t="shared" si="6"/>
        <v>97467</v>
      </c>
      <c r="H41" s="3">
        <f t="shared" si="7"/>
        <v>72998</v>
      </c>
      <c r="I41" s="5">
        <f t="shared" si="8"/>
        <v>97467</v>
      </c>
    </row>
    <row r="42" spans="1:9" ht="15" x14ac:dyDescent="0.2">
      <c r="A42" s="26" t="s">
        <v>87</v>
      </c>
      <c r="B42" s="26" t="s">
        <v>146</v>
      </c>
      <c r="C42" s="26" t="s">
        <v>147</v>
      </c>
      <c r="D42" s="26" t="s">
        <v>11</v>
      </c>
      <c r="E42" s="27">
        <v>1</v>
      </c>
      <c r="F42" s="27">
        <v>212500</v>
      </c>
      <c r="G42" s="3">
        <f t="shared" si="6"/>
        <v>283730</v>
      </c>
      <c r="H42" s="3">
        <f t="shared" si="7"/>
        <v>212500</v>
      </c>
      <c r="I42" s="5">
        <f t="shared" si="8"/>
        <v>283730</v>
      </c>
    </row>
    <row r="43" spans="1:9" ht="15" x14ac:dyDescent="0.2">
      <c r="A43" s="26" t="s">
        <v>149</v>
      </c>
      <c r="B43" s="26" t="s">
        <v>81</v>
      </c>
      <c r="C43" s="26" t="s">
        <v>148</v>
      </c>
      <c r="D43" s="26" t="s">
        <v>6</v>
      </c>
      <c r="E43" s="31">
        <v>78101.97147149386</v>
      </c>
      <c r="F43" s="27">
        <v>1594.23</v>
      </c>
      <c r="G43" s="3">
        <f t="shared" si="6"/>
        <v>2129</v>
      </c>
      <c r="H43" s="3">
        <f t="shared" si="7"/>
        <v>124512506</v>
      </c>
      <c r="I43" s="5">
        <f>ROUND(E43*G43,0)</f>
        <v>166279097</v>
      </c>
    </row>
    <row r="44" spans="1:9" ht="15" x14ac:dyDescent="0.2">
      <c r="A44" s="26" t="s">
        <v>150</v>
      </c>
      <c r="B44" s="26" t="s">
        <v>30</v>
      </c>
      <c r="C44" s="26" t="s">
        <v>32</v>
      </c>
      <c r="D44" s="26" t="s">
        <v>10</v>
      </c>
      <c r="E44" s="27">
        <v>1</v>
      </c>
      <c r="F44" s="27">
        <v>798912.18</v>
      </c>
      <c r="G44" s="3">
        <f t="shared" si="6"/>
        <v>1066708</v>
      </c>
      <c r="H44" s="3">
        <f t="shared" si="7"/>
        <v>798912</v>
      </c>
      <c r="I44" s="5">
        <f t="shared" si="8"/>
        <v>1066708</v>
      </c>
    </row>
    <row r="45" spans="1:9" ht="15" x14ac:dyDescent="0.2">
      <c r="A45" s="26" t="s">
        <v>67</v>
      </c>
      <c r="B45" s="26"/>
      <c r="C45" s="30" t="s">
        <v>151</v>
      </c>
      <c r="D45" s="26"/>
      <c r="E45" s="27"/>
      <c r="F45" s="27"/>
      <c r="G45" s="3"/>
      <c r="H45" s="32">
        <f>SUM(H46:H59)</f>
        <v>124565010</v>
      </c>
      <c r="I45" s="5"/>
    </row>
    <row r="46" spans="1:9" ht="15" x14ac:dyDescent="0.2">
      <c r="A46" s="26" t="s">
        <v>68</v>
      </c>
      <c r="B46" s="26" t="s">
        <v>20</v>
      </c>
      <c r="C46" s="26" t="s">
        <v>152</v>
      </c>
      <c r="D46" s="26" t="s">
        <v>13</v>
      </c>
      <c r="E46" s="27">
        <v>1</v>
      </c>
      <c r="F46" s="27">
        <v>132824.66</v>
      </c>
      <c r="G46" s="3">
        <f>ROUND(F46*(1+$E$128),0)</f>
        <v>177347</v>
      </c>
      <c r="H46" s="3">
        <f>+ROUND(E46*F46,0)</f>
        <v>132825</v>
      </c>
      <c r="I46" s="5">
        <f t="shared" si="5"/>
        <v>177347</v>
      </c>
    </row>
    <row r="47" spans="1:9" ht="15" x14ac:dyDescent="0.2">
      <c r="A47" s="26" t="s">
        <v>69</v>
      </c>
      <c r="B47" s="26" t="s">
        <v>153</v>
      </c>
      <c r="C47" s="26" t="s">
        <v>154</v>
      </c>
      <c r="D47" s="26" t="s">
        <v>13</v>
      </c>
      <c r="E47" s="27">
        <v>89</v>
      </c>
      <c r="F47" s="27">
        <v>236351.44</v>
      </c>
      <c r="G47" s="3">
        <f t="shared" ref="G47:G59" si="9">ROUND(F47*(1+$E$128),0)</f>
        <v>315576</v>
      </c>
      <c r="H47" s="3">
        <f t="shared" ref="H47:H59" si="10">+ROUND(E47*F47,0)</f>
        <v>21035278</v>
      </c>
      <c r="I47" s="5">
        <f t="shared" ref="I47:I59" si="11">ROUND(E47*G47,0)</f>
        <v>28086264</v>
      </c>
    </row>
    <row r="48" spans="1:9" ht="15" x14ac:dyDescent="0.2">
      <c r="A48" s="26" t="s">
        <v>70</v>
      </c>
      <c r="B48" s="26" t="s">
        <v>31</v>
      </c>
      <c r="C48" s="26" t="s">
        <v>155</v>
      </c>
      <c r="D48" s="26" t="s">
        <v>13</v>
      </c>
      <c r="E48" s="27">
        <v>1</v>
      </c>
      <c r="F48" s="27">
        <v>223552.1</v>
      </c>
      <c r="G48" s="3">
        <f t="shared" si="9"/>
        <v>298487</v>
      </c>
      <c r="H48" s="3">
        <f t="shared" si="10"/>
        <v>223552</v>
      </c>
      <c r="I48" s="5">
        <f t="shared" si="11"/>
        <v>298487</v>
      </c>
    </row>
    <row r="49" spans="1:9" ht="15" x14ac:dyDescent="0.2">
      <c r="A49" s="26" t="s">
        <v>71</v>
      </c>
      <c r="B49" s="26" t="s">
        <v>156</v>
      </c>
      <c r="C49" s="26" t="s">
        <v>157</v>
      </c>
      <c r="D49" s="26" t="s">
        <v>13</v>
      </c>
      <c r="E49" s="27">
        <v>578</v>
      </c>
      <c r="F49" s="27">
        <v>175218.03</v>
      </c>
      <c r="G49" s="3">
        <f t="shared" si="9"/>
        <v>233951</v>
      </c>
      <c r="H49" s="3">
        <f t="shared" si="10"/>
        <v>101276021</v>
      </c>
      <c r="I49" s="5">
        <f t="shared" si="11"/>
        <v>135223678</v>
      </c>
    </row>
    <row r="50" spans="1:9" ht="15" x14ac:dyDescent="0.2">
      <c r="A50" s="26" t="s">
        <v>72</v>
      </c>
      <c r="B50" s="26" t="s">
        <v>77</v>
      </c>
      <c r="C50" s="26" t="s">
        <v>158</v>
      </c>
      <c r="D50" s="26" t="s">
        <v>13</v>
      </c>
      <c r="E50" s="27">
        <v>1</v>
      </c>
      <c r="F50" s="27">
        <v>234395.61</v>
      </c>
      <c r="G50" s="3">
        <f t="shared" si="9"/>
        <v>312965</v>
      </c>
      <c r="H50" s="3">
        <f t="shared" si="10"/>
        <v>234396</v>
      </c>
      <c r="I50" s="5">
        <f t="shared" si="11"/>
        <v>312965</v>
      </c>
    </row>
    <row r="51" spans="1:9" ht="15" x14ac:dyDescent="0.2">
      <c r="A51" s="26" t="s">
        <v>73</v>
      </c>
      <c r="B51" s="26" t="s">
        <v>159</v>
      </c>
      <c r="C51" s="26" t="s">
        <v>160</v>
      </c>
      <c r="D51" s="26" t="s">
        <v>13</v>
      </c>
      <c r="E51" s="27">
        <v>1</v>
      </c>
      <c r="F51" s="27">
        <v>192524.49</v>
      </c>
      <c r="G51" s="3">
        <f t="shared" si="9"/>
        <v>257059</v>
      </c>
      <c r="H51" s="3">
        <f t="shared" si="10"/>
        <v>192524</v>
      </c>
      <c r="I51" s="5">
        <f t="shared" si="11"/>
        <v>257059</v>
      </c>
    </row>
    <row r="52" spans="1:9" ht="15" x14ac:dyDescent="0.2">
      <c r="A52" s="26" t="s">
        <v>88</v>
      </c>
      <c r="B52" s="26" t="s">
        <v>161</v>
      </c>
      <c r="C52" s="26" t="s">
        <v>162</v>
      </c>
      <c r="D52" s="26" t="s">
        <v>13</v>
      </c>
      <c r="E52" s="27">
        <v>1</v>
      </c>
      <c r="F52" s="27">
        <v>407038.61</v>
      </c>
      <c r="G52" s="3">
        <f t="shared" si="9"/>
        <v>543478</v>
      </c>
      <c r="H52" s="3">
        <f t="shared" si="10"/>
        <v>407039</v>
      </c>
      <c r="I52" s="5">
        <f t="shared" si="11"/>
        <v>543478</v>
      </c>
    </row>
    <row r="53" spans="1:9" ht="15" x14ac:dyDescent="0.2">
      <c r="A53" s="26" t="s">
        <v>89</v>
      </c>
      <c r="B53" s="26" t="s">
        <v>163</v>
      </c>
      <c r="C53" s="26" t="s">
        <v>164</v>
      </c>
      <c r="D53" s="26" t="s">
        <v>13</v>
      </c>
      <c r="E53" s="27">
        <v>1</v>
      </c>
      <c r="F53" s="27">
        <v>359498.58</v>
      </c>
      <c r="G53" s="3">
        <f t="shared" si="9"/>
        <v>480003</v>
      </c>
      <c r="H53" s="3">
        <f t="shared" si="10"/>
        <v>359499</v>
      </c>
      <c r="I53" s="5">
        <f t="shared" si="11"/>
        <v>480003</v>
      </c>
    </row>
    <row r="54" spans="1:9" ht="15" x14ac:dyDescent="0.2">
      <c r="A54" s="26" t="s">
        <v>90</v>
      </c>
      <c r="B54" s="26" t="s">
        <v>194</v>
      </c>
      <c r="C54" s="26" t="s">
        <v>165</v>
      </c>
      <c r="D54" s="26" t="s">
        <v>13</v>
      </c>
      <c r="E54" s="27">
        <v>1</v>
      </c>
      <c r="F54" s="27">
        <v>446985.35</v>
      </c>
      <c r="G54" s="3">
        <f t="shared" si="9"/>
        <v>596815</v>
      </c>
      <c r="H54" s="3">
        <f t="shared" si="10"/>
        <v>446985</v>
      </c>
      <c r="I54" s="5">
        <f t="shared" si="11"/>
        <v>596815</v>
      </c>
    </row>
    <row r="55" spans="1:9" ht="15" x14ac:dyDescent="0.2">
      <c r="A55" s="26" t="s">
        <v>91</v>
      </c>
      <c r="B55" s="26" t="s">
        <v>166</v>
      </c>
      <c r="C55" s="26" t="s">
        <v>167</v>
      </c>
      <c r="D55" s="26" t="s">
        <v>6</v>
      </c>
      <c r="E55" s="27">
        <v>1</v>
      </c>
      <c r="F55" s="27">
        <v>6846</v>
      </c>
      <c r="G55" s="3">
        <f t="shared" si="9"/>
        <v>9141</v>
      </c>
      <c r="H55" s="3">
        <f t="shared" si="10"/>
        <v>6846</v>
      </c>
      <c r="I55" s="5">
        <f t="shared" si="11"/>
        <v>9141</v>
      </c>
    </row>
    <row r="56" spans="1:9" ht="15" x14ac:dyDescent="0.2">
      <c r="A56" s="26" t="s">
        <v>92</v>
      </c>
      <c r="B56" s="26" t="s">
        <v>168</v>
      </c>
      <c r="C56" s="26" t="s">
        <v>169</v>
      </c>
      <c r="D56" s="26" t="s">
        <v>6</v>
      </c>
      <c r="E56" s="27">
        <v>1</v>
      </c>
      <c r="F56" s="27">
        <v>7727</v>
      </c>
      <c r="G56" s="3">
        <f t="shared" si="9"/>
        <v>10317</v>
      </c>
      <c r="H56" s="3">
        <f t="shared" si="10"/>
        <v>7727</v>
      </c>
      <c r="I56" s="5">
        <f t="shared" si="11"/>
        <v>10317</v>
      </c>
    </row>
    <row r="57" spans="1:9" ht="15" x14ac:dyDescent="0.2">
      <c r="A57" s="26" t="s">
        <v>173</v>
      </c>
      <c r="B57" s="26" t="s">
        <v>79</v>
      </c>
      <c r="C57" s="26" t="s">
        <v>170</v>
      </c>
      <c r="D57" s="26" t="s">
        <v>9</v>
      </c>
      <c r="E57" s="27">
        <v>1</v>
      </c>
      <c r="F57" s="27">
        <v>5276.16</v>
      </c>
      <c r="G57" s="3">
        <f t="shared" si="9"/>
        <v>7045</v>
      </c>
      <c r="H57" s="3">
        <f t="shared" si="10"/>
        <v>5276</v>
      </c>
      <c r="I57" s="5">
        <f t="shared" si="11"/>
        <v>7045</v>
      </c>
    </row>
    <row r="58" spans="1:9" ht="15" x14ac:dyDescent="0.2">
      <c r="A58" s="26" t="s">
        <v>174</v>
      </c>
      <c r="B58" s="26" t="s">
        <v>195</v>
      </c>
      <c r="C58" s="26" t="s">
        <v>171</v>
      </c>
      <c r="D58" s="26" t="s">
        <v>9</v>
      </c>
      <c r="E58" s="27">
        <v>1</v>
      </c>
      <c r="F58" s="27">
        <v>958</v>
      </c>
      <c r="G58" s="3">
        <f t="shared" si="9"/>
        <v>1279</v>
      </c>
      <c r="H58" s="3">
        <f t="shared" si="10"/>
        <v>958</v>
      </c>
      <c r="I58" s="5">
        <f t="shared" si="11"/>
        <v>1279</v>
      </c>
    </row>
    <row r="59" spans="1:9" ht="15" x14ac:dyDescent="0.2">
      <c r="A59" s="26" t="s">
        <v>175</v>
      </c>
      <c r="B59" s="26" t="s">
        <v>196</v>
      </c>
      <c r="C59" s="26" t="s">
        <v>172</v>
      </c>
      <c r="D59" s="26" t="s">
        <v>6</v>
      </c>
      <c r="E59" s="27">
        <v>1</v>
      </c>
      <c r="F59" s="27">
        <v>236084</v>
      </c>
      <c r="G59" s="3">
        <f t="shared" si="9"/>
        <v>315219</v>
      </c>
      <c r="H59" s="3">
        <f t="shared" si="10"/>
        <v>236084</v>
      </c>
      <c r="I59" s="5">
        <f t="shared" si="11"/>
        <v>315219</v>
      </c>
    </row>
    <row r="60" spans="1:9" ht="15" x14ac:dyDescent="0.2">
      <c r="A60" s="26" t="s">
        <v>118</v>
      </c>
      <c r="B60" s="26"/>
      <c r="C60" s="30" t="s">
        <v>197</v>
      </c>
      <c r="D60" s="26"/>
      <c r="E60" s="27"/>
      <c r="F60" s="27"/>
      <c r="G60" s="3"/>
      <c r="H60" s="32">
        <f>SUM(H61:H67)</f>
        <v>133633798</v>
      </c>
      <c r="I60" s="5"/>
    </row>
    <row r="61" spans="1:9" ht="15" x14ac:dyDescent="0.2">
      <c r="A61" s="26" t="s">
        <v>198</v>
      </c>
      <c r="B61" s="26" t="s">
        <v>199</v>
      </c>
      <c r="C61" s="26" t="s">
        <v>200</v>
      </c>
      <c r="D61" s="26" t="s">
        <v>6</v>
      </c>
      <c r="E61" s="27">
        <v>1</v>
      </c>
      <c r="F61" s="27">
        <v>10430.530000000001</v>
      </c>
      <c r="G61" s="3">
        <f>ROUND(F61*(1+$E$128),0)</f>
        <v>13927</v>
      </c>
      <c r="H61" s="3">
        <f>+ROUND(E61*F61,0)</f>
        <v>10431</v>
      </c>
      <c r="I61" s="5">
        <f t="shared" ref="I61:I68" si="12">ROUND(E61*G61,0)</f>
        <v>13927</v>
      </c>
    </row>
    <row r="62" spans="1:9" ht="15" x14ac:dyDescent="0.2">
      <c r="A62" s="26" t="s">
        <v>201</v>
      </c>
      <c r="B62" s="26" t="s">
        <v>202</v>
      </c>
      <c r="C62" s="26" t="s">
        <v>203</v>
      </c>
      <c r="D62" s="26" t="s">
        <v>6</v>
      </c>
      <c r="E62" s="27">
        <v>31981.599999999999</v>
      </c>
      <c r="F62" s="27">
        <v>2129.5500000000002</v>
      </c>
      <c r="G62" s="3">
        <f t="shared" ref="G62:G68" si="13">ROUND(F62*(1+$E$128),0)</f>
        <v>2843</v>
      </c>
      <c r="H62" s="3">
        <f t="shared" ref="H62:H68" si="14">+ROUND(E62*F62,0)</f>
        <v>68106416</v>
      </c>
      <c r="I62" s="5">
        <f t="shared" si="12"/>
        <v>90923689</v>
      </c>
    </row>
    <row r="63" spans="1:9" ht="15" x14ac:dyDescent="0.2">
      <c r="A63" s="26" t="s">
        <v>204</v>
      </c>
      <c r="B63" s="26" t="s">
        <v>80</v>
      </c>
      <c r="C63" s="26" t="s">
        <v>205</v>
      </c>
      <c r="D63" s="26" t="s">
        <v>6</v>
      </c>
      <c r="E63" s="27">
        <v>20001</v>
      </c>
      <c r="F63" s="27">
        <v>945.73</v>
      </c>
      <c r="G63" s="3">
        <f t="shared" si="13"/>
        <v>1263</v>
      </c>
      <c r="H63" s="3">
        <f t="shared" si="14"/>
        <v>18915546</v>
      </c>
      <c r="I63" s="5">
        <f t="shared" si="12"/>
        <v>25261263</v>
      </c>
    </row>
    <row r="64" spans="1:9" ht="15" x14ac:dyDescent="0.2">
      <c r="A64" s="26" t="s">
        <v>206</v>
      </c>
      <c r="B64" s="26" t="s">
        <v>41</v>
      </c>
      <c r="C64" s="26" t="s">
        <v>207</v>
      </c>
      <c r="D64" s="26" t="s">
        <v>6</v>
      </c>
      <c r="E64" s="27">
        <v>47950</v>
      </c>
      <c r="F64" s="27">
        <v>166.45</v>
      </c>
      <c r="G64" s="3">
        <f t="shared" si="13"/>
        <v>222</v>
      </c>
      <c r="H64" s="3">
        <f t="shared" si="14"/>
        <v>7981278</v>
      </c>
      <c r="I64" s="5">
        <f t="shared" si="12"/>
        <v>10644900</v>
      </c>
    </row>
    <row r="65" spans="1:9" ht="15" x14ac:dyDescent="0.2">
      <c r="A65" s="26" t="s">
        <v>208</v>
      </c>
      <c r="B65" s="26" t="s">
        <v>209</v>
      </c>
      <c r="C65" s="26" t="s">
        <v>210</v>
      </c>
      <c r="D65" s="26" t="s">
        <v>9</v>
      </c>
      <c r="E65" s="27">
        <v>5849</v>
      </c>
      <c r="F65" s="27">
        <v>6326.93</v>
      </c>
      <c r="G65" s="3">
        <f t="shared" si="13"/>
        <v>8448</v>
      </c>
      <c r="H65" s="3">
        <f t="shared" si="14"/>
        <v>37006214</v>
      </c>
      <c r="I65" s="5">
        <f t="shared" si="12"/>
        <v>49412352</v>
      </c>
    </row>
    <row r="66" spans="1:9" ht="15" x14ac:dyDescent="0.2">
      <c r="A66" s="26" t="s">
        <v>211</v>
      </c>
      <c r="B66" s="26" t="s">
        <v>212</v>
      </c>
      <c r="C66" s="26" t="s">
        <v>213</v>
      </c>
      <c r="D66" s="26" t="s">
        <v>9</v>
      </c>
      <c r="E66" s="27">
        <v>350</v>
      </c>
      <c r="F66" s="27">
        <v>4607.1000000000004</v>
      </c>
      <c r="G66" s="3">
        <f t="shared" si="13"/>
        <v>6151</v>
      </c>
      <c r="H66" s="3">
        <f t="shared" si="14"/>
        <v>1612485</v>
      </c>
      <c r="I66" s="5">
        <f t="shared" si="12"/>
        <v>2152850</v>
      </c>
    </row>
    <row r="67" spans="1:9" ht="15" x14ac:dyDescent="0.2">
      <c r="A67" s="26" t="s">
        <v>214</v>
      </c>
      <c r="B67" s="26" t="s">
        <v>215</v>
      </c>
      <c r="C67" s="26" t="s">
        <v>216</v>
      </c>
      <c r="D67" s="26" t="s">
        <v>6</v>
      </c>
      <c r="E67" s="27">
        <v>1</v>
      </c>
      <c r="F67" s="27">
        <v>1428.09</v>
      </c>
      <c r="G67" s="3">
        <f t="shared" si="13"/>
        <v>1907</v>
      </c>
      <c r="H67" s="3">
        <f t="shared" si="14"/>
        <v>1428</v>
      </c>
      <c r="I67" s="5">
        <f t="shared" si="12"/>
        <v>1907</v>
      </c>
    </row>
    <row r="68" spans="1:9" ht="15" x14ac:dyDescent="0.2">
      <c r="A68" s="26" t="s">
        <v>353</v>
      </c>
      <c r="B68" s="26">
        <v>12352</v>
      </c>
      <c r="C68" s="26" t="s">
        <v>354</v>
      </c>
      <c r="D68" s="26" t="s">
        <v>6</v>
      </c>
      <c r="E68" s="27">
        <v>1</v>
      </c>
      <c r="F68" s="27">
        <v>644.29</v>
      </c>
      <c r="G68" s="3">
        <f t="shared" si="13"/>
        <v>860</v>
      </c>
      <c r="H68" s="3">
        <f t="shared" si="14"/>
        <v>644</v>
      </c>
      <c r="I68" s="5">
        <f t="shared" si="12"/>
        <v>860</v>
      </c>
    </row>
    <row r="69" spans="1:9" ht="15" x14ac:dyDescent="0.2">
      <c r="A69" s="26" t="s">
        <v>119</v>
      </c>
      <c r="B69" s="26"/>
      <c r="C69" s="30" t="s">
        <v>217</v>
      </c>
      <c r="D69" s="26"/>
      <c r="E69" s="27"/>
      <c r="F69" s="27"/>
      <c r="G69" s="3"/>
      <c r="H69" s="32">
        <f>SUM(H70:H75)</f>
        <v>30374743</v>
      </c>
      <c r="I69" s="5"/>
    </row>
    <row r="70" spans="1:9" ht="15" x14ac:dyDescent="0.2">
      <c r="A70" s="26" t="s">
        <v>218</v>
      </c>
      <c r="B70" s="26" t="s">
        <v>219</v>
      </c>
      <c r="C70" s="26" t="s">
        <v>220</v>
      </c>
      <c r="D70" s="26" t="s">
        <v>15</v>
      </c>
      <c r="E70" s="27">
        <v>1</v>
      </c>
      <c r="F70" s="27">
        <v>7038435.8200000003</v>
      </c>
      <c r="G70" s="3">
        <f>ROUND(F70*(1+$E$128),0)</f>
        <v>9397720</v>
      </c>
      <c r="H70" s="3">
        <f>+ROUND(E70*F70,0)</f>
        <v>7038436</v>
      </c>
      <c r="I70" s="5">
        <f t="shared" ref="I70:I75" si="15">ROUND(E70*G70,0)</f>
        <v>9397720</v>
      </c>
    </row>
    <row r="71" spans="1:9" ht="15" x14ac:dyDescent="0.2">
      <c r="A71" s="26" t="s">
        <v>221</v>
      </c>
      <c r="B71" s="26" t="s">
        <v>222</v>
      </c>
      <c r="C71" s="26" t="s">
        <v>223</v>
      </c>
      <c r="D71" s="26" t="s">
        <v>15</v>
      </c>
      <c r="E71" s="27">
        <v>1</v>
      </c>
      <c r="F71" s="27">
        <v>4136131.67</v>
      </c>
      <c r="G71" s="3">
        <f t="shared" ref="G71:G75" si="16">ROUND(F71*(1+$E$128),0)</f>
        <v>5522563</v>
      </c>
      <c r="H71" s="3">
        <f t="shared" ref="H71:H75" si="17">+ROUND(E71*F71,0)</f>
        <v>4136132</v>
      </c>
      <c r="I71" s="5">
        <f t="shared" si="15"/>
        <v>5522563</v>
      </c>
    </row>
    <row r="72" spans="1:9" ht="15" x14ac:dyDescent="0.2">
      <c r="A72" s="26" t="s">
        <v>224</v>
      </c>
      <c r="B72" s="26" t="s">
        <v>78</v>
      </c>
      <c r="C72" s="26" t="s">
        <v>225</v>
      </c>
      <c r="D72" s="26" t="s">
        <v>15</v>
      </c>
      <c r="E72" s="27">
        <v>5</v>
      </c>
      <c r="F72" s="27">
        <v>512274.62</v>
      </c>
      <c r="G72" s="3">
        <f t="shared" si="16"/>
        <v>683989</v>
      </c>
      <c r="H72" s="3">
        <f t="shared" si="17"/>
        <v>2561373</v>
      </c>
      <c r="I72" s="5">
        <f t="shared" si="15"/>
        <v>3419945</v>
      </c>
    </row>
    <row r="73" spans="1:9" ht="15" x14ac:dyDescent="0.2">
      <c r="A73" s="26" t="s">
        <v>226</v>
      </c>
      <c r="B73" s="26" t="s">
        <v>227</v>
      </c>
      <c r="C73" s="26" t="s">
        <v>228</v>
      </c>
      <c r="D73" s="26" t="s">
        <v>15</v>
      </c>
      <c r="E73" s="27">
        <v>1</v>
      </c>
      <c r="F73" s="27">
        <v>1369226.26</v>
      </c>
      <c r="G73" s="3">
        <f t="shared" si="16"/>
        <v>1828191</v>
      </c>
      <c r="H73" s="3">
        <f t="shared" si="17"/>
        <v>1369226</v>
      </c>
      <c r="I73" s="5">
        <f t="shared" si="15"/>
        <v>1828191</v>
      </c>
    </row>
    <row r="74" spans="1:9" ht="15" x14ac:dyDescent="0.2">
      <c r="A74" s="26" t="s">
        <v>229</v>
      </c>
      <c r="B74" s="26" t="s">
        <v>230</v>
      </c>
      <c r="C74" s="26" t="s">
        <v>231</v>
      </c>
      <c r="D74" s="26" t="s">
        <v>15</v>
      </c>
      <c r="E74" s="27">
        <v>9</v>
      </c>
      <c r="F74" s="27">
        <v>1668115.96</v>
      </c>
      <c r="G74" s="3">
        <f t="shared" si="16"/>
        <v>2227268</v>
      </c>
      <c r="H74" s="3">
        <f t="shared" si="17"/>
        <v>15013044</v>
      </c>
      <c r="I74" s="5">
        <f t="shared" si="15"/>
        <v>20045412</v>
      </c>
    </row>
    <row r="75" spans="1:9" ht="15" x14ac:dyDescent="0.2">
      <c r="A75" s="26" t="s">
        <v>232</v>
      </c>
      <c r="B75" s="26" t="s">
        <v>233</v>
      </c>
      <c r="C75" s="26" t="s">
        <v>234</v>
      </c>
      <c r="D75" s="26" t="s">
        <v>15</v>
      </c>
      <c r="E75" s="27">
        <v>1</v>
      </c>
      <c r="F75" s="27">
        <v>256532.25</v>
      </c>
      <c r="G75" s="3">
        <f t="shared" si="16"/>
        <v>342522</v>
      </c>
      <c r="H75" s="3">
        <f t="shared" si="17"/>
        <v>256532</v>
      </c>
      <c r="I75" s="5">
        <f t="shared" si="15"/>
        <v>342522</v>
      </c>
    </row>
    <row r="76" spans="1:9" ht="15" x14ac:dyDescent="0.2">
      <c r="A76" s="26" t="s">
        <v>120</v>
      </c>
      <c r="B76" s="26"/>
      <c r="C76" s="30" t="s">
        <v>235</v>
      </c>
      <c r="D76" s="26" t="s">
        <v>3</v>
      </c>
      <c r="E76" s="27"/>
      <c r="F76" s="27"/>
      <c r="G76" s="3"/>
      <c r="H76" s="32">
        <f>SUM(H77:H81)</f>
        <v>2628369</v>
      </c>
      <c r="I76" s="5"/>
    </row>
    <row r="77" spans="1:9" ht="15" x14ac:dyDescent="0.2">
      <c r="A77" s="26" t="s">
        <v>236</v>
      </c>
      <c r="B77" s="26" t="s">
        <v>237</v>
      </c>
      <c r="C77" s="26" t="s">
        <v>238</v>
      </c>
      <c r="D77" s="26" t="s">
        <v>8</v>
      </c>
      <c r="E77" s="27">
        <v>1</v>
      </c>
      <c r="F77" s="27">
        <v>581326.56999999995</v>
      </c>
      <c r="G77" s="3">
        <f>ROUND(F77*(1+$E$128),0)</f>
        <v>776187</v>
      </c>
      <c r="H77" s="3">
        <f>+ROUND(E77*F77,0)</f>
        <v>581327</v>
      </c>
      <c r="I77" s="5">
        <f t="shared" ref="I77:I81" si="18">ROUND(E77*G77,0)</f>
        <v>776187</v>
      </c>
    </row>
    <row r="78" spans="1:9" ht="15" x14ac:dyDescent="0.2">
      <c r="A78" s="26" t="s">
        <v>239</v>
      </c>
      <c r="B78" s="26" t="s">
        <v>240</v>
      </c>
      <c r="C78" s="26" t="s">
        <v>241</v>
      </c>
      <c r="D78" s="26" t="s">
        <v>8</v>
      </c>
      <c r="E78" s="27">
        <v>1</v>
      </c>
      <c r="F78" s="27">
        <v>16156.33</v>
      </c>
      <c r="G78" s="3">
        <f t="shared" ref="G78:G81" si="19">ROUND(F78*(1+$E$128),0)</f>
        <v>21572</v>
      </c>
      <c r="H78" s="3">
        <f t="shared" ref="H78:H81" si="20">+ROUND(E78*F78,0)</f>
        <v>16156</v>
      </c>
      <c r="I78" s="5">
        <f t="shared" si="18"/>
        <v>21572</v>
      </c>
    </row>
    <row r="79" spans="1:9" ht="15" x14ac:dyDescent="0.2">
      <c r="A79" s="26" t="s">
        <v>242</v>
      </c>
      <c r="B79" s="26" t="s">
        <v>243</v>
      </c>
      <c r="C79" s="26" t="s">
        <v>244</v>
      </c>
      <c r="D79" s="26" t="s">
        <v>14</v>
      </c>
      <c r="E79" s="27">
        <v>1</v>
      </c>
      <c r="F79" s="27">
        <v>1114701.19</v>
      </c>
      <c r="G79" s="3">
        <f t="shared" si="19"/>
        <v>1488349</v>
      </c>
      <c r="H79" s="3">
        <f t="shared" si="20"/>
        <v>1114701</v>
      </c>
      <c r="I79" s="5">
        <f t="shared" si="18"/>
        <v>1488349</v>
      </c>
    </row>
    <row r="80" spans="1:9" ht="15" x14ac:dyDescent="0.2">
      <c r="A80" s="26" t="s">
        <v>245</v>
      </c>
      <c r="B80" s="26" t="s">
        <v>246</v>
      </c>
      <c r="C80" s="26" t="s">
        <v>247</v>
      </c>
      <c r="D80" s="26" t="s">
        <v>6</v>
      </c>
      <c r="E80" s="27">
        <v>1</v>
      </c>
      <c r="F80" s="27">
        <v>422307.77</v>
      </c>
      <c r="G80" s="3">
        <f t="shared" si="19"/>
        <v>563865</v>
      </c>
      <c r="H80" s="3">
        <f t="shared" si="20"/>
        <v>422308</v>
      </c>
      <c r="I80" s="5">
        <f t="shared" si="18"/>
        <v>563865</v>
      </c>
    </row>
    <row r="81" spans="1:9" ht="15" x14ac:dyDescent="0.2">
      <c r="A81" s="26" t="s">
        <v>248</v>
      </c>
      <c r="B81" s="26" t="s">
        <v>74</v>
      </c>
      <c r="C81" s="26" t="s">
        <v>249</v>
      </c>
      <c r="D81" s="26" t="s">
        <v>11</v>
      </c>
      <c r="E81" s="27">
        <v>1</v>
      </c>
      <c r="F81" s="27">
        <v>493876.81</v>
      </c>
      <c r="G81" s="3">
        <f t="shared" si="19"/>
        <v>659424</v>
      </c>
      <c r="H81" s="3">
        <f t="shared" si="20"/>
        <v>493877</v>
      </c>
      <c r="I81" s="5">
        <f t="shared" si="18"/>
        <v>659424</v>
      </c>
    </row>
    <row r="82" spans="1:9" ht="15" x14ac:dyDescent="0.2">
      <c r="A82" s="26" t="s">
        <v>121</v>
      </c>
      <c r="B82" s="26"/>
      <c r="C82" s="30" t="s">
        <v>250</v>
      </c>
      <c r="D82" s="26" t="s">
        <v>3</v>
      </c>
      <c r="E82" s="27"/>
      <c r="F82" s="27"/>
      <c r="G82" s="3"/>
      <c r="H82" s="32">
        <f>SUM(H83:H83)</f>
        <v>3681637</v>
      </c>
      <c r="I82" s="5"/>
    </row>
    <row r="83" spans="1:9" ht="15" x14ac:dyDescent="0.2">
      <c r="A83" s="26" t="s">
        <v>251</v>
      </c>
      <c r="B83" s="26" t="s">
        <v>252</v>
      </c>
      <c r="C83" s="26" t="s">
        <v>253</v>
      </c>
      <c r="D83" s="26" t="s">
        <v>14</v>
      </c>
      <c r="E83" s="27">
        <v>1</v>
      </c>
      <c r="F83" s="27">
        <v>3681637</v>
      </c>
      <c r="G83" s="3">
        <f>ROUND(F83*(1+$E$128),0)</f>
        <v>4915722</v>
      </c>
      <c r="H83" s="3">
        <f>+ROUND(E83*F83,0)</f>
        <v>3681637</v>
      </c>
      <c r="I83" s="5">
        <f t="shared" ref="I83" si="21">ROUND(E83*G83,0)</f>
        <v>4915722</v>
      </c>
    </row>
    <row r="84" spans="1:9" ht="15" x14ac:dyDescent="0.2">
      <c r="A84" s="26" t="s">
        <v>122</v>
      </c>
      <c r="B84" s="26"/>
      <c r="C84" s="30" t="s">
        <v>254</v>
      </c>
      <c r="D84" s="26"/>
      <c r="E84" s="27"/>
      <c r="F84" s="27"/>
      <c r="G84" s="3"/>
      <c r="H84" s="32">
        <f>SUM(H85:H99)</f>
        <v>2915952</v>
      </c>
      <c r="I84" s="5"/>
    </row>
    <row r="85" spans="1:9" ht="15" x14ac:dyDescent="0.2">
      <c r="A85" s="26" t="s">
        <v>255</v>
      </c>
      <c r="B85" s="26" t="s">
        <v>256</v>
      </c>
      <c r="C85" s="26" t="s">
        <v>257</v>
      </c>
      <c r="D85" s="26" t="s">
        <v>8</v>
      </c>
      <c r="E85" s="27">
        <v>1</v>
      </c>
      <c r="F85" s="27">
        <v>55176.86</v>
      </c>
      <c r="G85" s="3">
        <f>ROUND(F85*(1+$E$128),0)</f>
        <v>73672</v>
      </c>
      <c r="H85" s="3">
        <f>+ROUND(E85*F85,0)</f>
        <v>55177</v>
      </c>
      <c r="I85" s="5">
        <f t="shared" ref="I85:I99" si="22">ROUND(E85*G85,0)</f>
        <v>73672</v>
      </c>
    </row>
    <row r="86" spans="1:9" ht="15" x14ac:dyDescent="0.2">
      <c r="A86" s="26" t="s">
        <v>258</v>
      </c>
      <c r="B86" s="26" t="s">
        <v>259</v>
      </c>
      <c r="C86" s="26" t="s">
        <v>260</v>
      </c>
      <c r="D86" s="26" t="s">
        <v>8</v>
      </c>
      <c r="E86" s="27">
        <v>1</v>
      </c>
      <c r="F86" s="27">
        <v>44416.1</v>
      </c>
      <c r="G86" s="3">
        <f t="shared" ref="G86:G99" si="23">ROUND(F86*(1+$E$128),0)</f>
        <v>59304</v>
      </c>
      <c r="H86" s="3">
        <f t="shared" ref="H86:H99" si="24">+ROUND(E86*F86,0)</f>
        <v>44416</v>
      </c>
      <c r="I86" s="5">
        <f t="shared" si="22"/>
        <v>59304</v>
      </c>
    </row>
    <row r="87" spans="1:9" ht="15" x14ac:dyDescent="0.2">
      <c r="A87" s="26" t="s">
        <v>261</v>
      </c>
      <c r="B87" s="26" t="s">
        <v>262</v>
      </c>
      <c r="C87" s="26" t="s">
        <v>263</v>
      </c>
      <c r="D87" s="26" t="s">
        <v>8</v>
      </c>
      <c r="E87" s="27">
        <v>1</v>
      </c>
      <c r="F87" s="27">
        <v>35244.730000000003</v>
      </c>
      <c r="G87" s="3">
        <f t="shared" si="23"/>
        <v>47059</v>
      </c>
      <c r="H87" s="3">
        <f t="shared" si="24"/>
        <v>35245</v>
      </c>
      <c r="I87" s="5">
        <f t="shared" si="22"/>
        <v>47059</v>
      </c>
    </row>
    <row r="88" spans="1:9" ht="15" x14ac:dyDescent="0.2">
      <c r="A88" s="26" t="s">
        <v>264</v>
      </c>
      <c r="B88" s="26" t="s">
        <v>265</v>
      </c>
      <c r="C88" s="26" t="s">
        <v>266</v>
      </c>
      <c r="D88" s="26" t="s">
        <v>8</v>
      </c>
      <c r="E88" s="27">
        <v>1</v>
      </c>
      <c r="F88" s="27">
        <v>32266.73</v>
      </c>
      <c r="G88" s="3">
        <f t="shared" si="23"/>
        <v>43083</v>
      </c>
      <c r="H88" s="3">
        <f t="shared" si="24"/>
        <v>32267</v>
      </c>
      <c r="I88" s="5">
        <f t="shared" si="22"/>
        <v>43083</v>
      </c>
    </row>
    <row r="89" spans="1:9" ht="15" x14ac:dyDescent="0.2">
      <c r="A89" s="26" t="s">
        <v>267</v>
      </c>
      <c r="B89" s="26" t="s">
        <v>268</v>
      </c>
      <c r="C89" s="26" t="s">
        <v>269</v>
      </c>
      <c r="D89" s="26" t="s">
        <v>8</v>
      </c>
      <c r="E89" s="27">
        <v>1</v>
      </c>
      <c r="F89" s="27">
        <v>26867.94</v>
      </c>
      <c r="G89" s="3">
        <f t="shared" si="23"/>
        <v>35874</v>
      </c>
      <c r="H89" s="3">
        <f t="shared" si="24"/>
        <v>26868</v>
      </c>
      <c r="I89" s="5">
        <f t="shared" si="22"/>
        <v>35874</v>
      </c>
    </row>
    <row r="90" spans="1:9" ht="15" x14ac:dyDescent="0.2">
      <c r="A90" s="26" t="s">
        <v>270</v>
      </c>
      <c r="B90" s="26" t="s">
        <v>271</v>
      </c>
      <c r="C90" s="26" t="s">
        <v>272</v>
      </c>
      <c r="D90" s="26" t="s">
        <v>8</v>
      </c>
      <c r="E90" s="27">
        <v>1</v>
      </c>
      <c r="F90" s="27">
        <v>16904.25</v>
      </c>
      <c r="G90" s="3">
        <f t="shared" si="23"/>
        <v>22571</v>
      </c>
      <c r="H90" s="3">
        <f t="shared" si="24"/>
        <v>16904</v>
      </c>
      <c r="I90" s="5">
        <f t="shared" si="22"/>
        <v>22571</v>
      </c>
    </row>
    <row r="91" spans="1:9" ht="15" x14ac:dyDescent="0.2">
      <c r="A91" s="26" t="s">
        <v>273</v>
      </c>
      <c r="B91" s="26" t="s">
        <v>25</v>
      </c>
      <c r="C91" s="26" t="s">
        <v>274</v>
      </c>
      <c r="D91" s="26" t="s">
        <v>14</v>
      </c>
      <c r="E91" s="27">
        <v>1</v>
      </c>
      <c r="F91" s="27">
        <v>817122.41</v>
      </c>
      <c r="G91" s="3">
        <f t="shared" si="23"/>
        <v>1091022</v>
      </c>
      <c r="H91" s="3">
        <f t="shared" si="24"/>
        <v>817122</v>
      </c>
      <c r="I91" s="5">
        <f t="shared" si="22"/>
        <v>1091022</v>
      </c>
    </row>
    <row r="92" spans="1:9" ht="15" x14ac:dyDescent="0.2">
      <c r="A92" s="26" t="s">
        <v>275</v>
      </c>
      <c r="B92" s="26" t="s">
        <v>23</v>
      </c>
      <c r="C92" s="26" t="s">
        <v>276</v>
      </c>
      <c r="D92" s="26" t="s">
        <v>14</v>
      </c>
      <c r="E92" s="27">
        <v>1</v>
      </c>
      <c r="F92" s="27">
        <v>349349.71</v>
      </c>
      <c r="G92" s="3">
        <f t="shared" si="23"/>
        <v>466452</v>
      </c>
      <c r="H92" s="3">
        <f t="shared" si="24"/>
        <v>349350</v>
      </c>
      <c r="I92" s="5">
        <f t="shared" si="22"/>
        <v>466452</v>
      </c>
    </row>
    <row r="93" spans="1:9" ht="15" x14ac:dyDescent="0.2">
      <c r="A93" s="26" t="s">
        <v>277</v>
      </c>
      <c r="B93" s="26" t="s">
        <v>278</v>
      </c>
      <c r="C93" s="26" t="s">
        <v>279</v>
      </c>
      <c r="D93" s="26" t="s">
        <v>14</v>
      </c>
      <c r="E93" s="27">
        <v>1</v>
      </c>
      <c r="F93" s="27">
        <v>145076.07999999999</v>
      </c>
      <c r="G93" s="3">
        <f t="shared" si="23"/>
        <v>193706</v>
      </c>
      <c r="H93" s="3">
        <f t="shared" si="24"/>
        <v>145076</v>
      </c>
      <c r="I93" s="5">
        <f t="shared" si="22"/>
        <v>193706</v>
      </c>
    </row>
    <row r="94" spans="1:9" ht="15" x14ac:dyDescent="0.2">
      <c r="A94" s="26" t="s">
        <v>280</v>
      </c>
      <c r="B94" s="26" t="s">
        <v>24</v>
      </c>
      <c r="C94" s="26" t="s">
        <v>281</v>
      </c>
      <c r="D94" s="26" t="s">
        <v>14</v>
      </c>
      <c r="E94" s="27">
        <v>1</v>
      </c>
      <c r="F94" s="27">
        <v>70360.75</v>
      </c>
      <c r="G94" s="3">
        <f t="shared" si="23"/>
        <v>93946</v>
      </c>
      <c r="H94" s="3">
        <f t="shared" si="24"/>
        <v>70361</v>
      </c>
      <c r="I94" s="5">
        <f t="shared" si="22"/>
        <v>93946</v>
      </c>
    </row>
    <row r="95" spans="1:9" ht="15" x14ac:dyDescent="0.2">
      <c r="A95" s="26" t="s">
        <v>282</v>
      </c>
      <c r="B95" s="26" t="s">
        <v>283</v>
      </c>
      <c r="C95" s="26" t="s">
        <v>284</v>
      </c>
      <c r="D95" s="26" t="s">
        <v>14</v>
      </c>
      <c r="E95" s="27">
        <v>1</v>
      </c>
      <c r="F95" s="27">
        <v>354053.12</v>
      </c>
      <c r="G95" s="3">
        <f t="shared" si="23"/>
        <v>472732</v>
      </c>
      <c r="H95" s="3">
        <f t="shared" si="24"/>
        <v>354053</v>
      </c>
      <c r="I95" s="5">
        <f t="shared" si="22"/>
        <v>472732</v>
      </c>
    </row>
    <row r="96" spans="1:9" ht="15" x14ac:dyDescent="0.2">
      <c r="A96" s="26" t="s">
        <v>285</v>
      </c>
      <c r="B96" s="26" t="s">
        <v>286</v>
      </c>
      <c r="C96" s="26" t="s">
        <v>287</v>
      </c>
      <c r="D96" s="26" t="s">
        <v>14</v>
      </c>
      <c r="E96" s="27">
        <v>1</v>
      </c>
      <c r="F96" s="27">
        <v>184411.02</v>
      </c>
      <c r="G96" s="3">
        <f t="shared" si="23"/>
        <v>246226</v>
      </c>
      <c r="H96" s="3">
        <f t="shared" si="24"/>
        <v>184411</v>
      </c>
      <c r="I96" s="5">
        <f t="shared" si="22"/>
        <v>246226</v>
      </c>
    </row>
    <row r="97" spans="1:9" ht="15" x14ac:dyDescent="0.2">
      <c r="A97" s="26" t="s">
        <v>288</v>
      </c>
      <c r="B97" s="26" t="s">
        <v>289</v>
      </c>
      <c r="C97" s="26" t="s">
        <v>290</v>
      </c>
      <c r="D97" s="26" t="s">
        <v>14</v>
      </c>
      <c r="E97" s="27">
        <v>1</v>
      </c>
      <c r="F97" s="27">
        <v>115523.02</v>
      </c>
      <c r="G97" s="3">
        <f t="shared" si="23"/>
        <v>154246</v>
      </c>
      <c r="H97" s="3">
        <f t="shared" si="24"/>
        <v>115523</v>
      </c>
      <c r="I97" s="5">
        <f t="shared" si="22"/>
        <v>154246</v>
      </c>
    </row>
    <row r="98" spans="1:9" ht="15" x14ac:dyDescent="0.2">
      <c r="A98" s="26" t="s">
        <v>291</v>
      </c>
      <c r="B98" s="26" t="s">
        <v>292</v>
      </c>
      <c r="C98" s="26" t="s">
        <v>293</v>
      </c>
      <c r="D98" s="26" t="s">
        <v>14</v>
      </c>
      <c r="E98" s="27">
        <v>1</v>
      </c>
      <c r="F98" s="27">
        <v>89750.02</v>
      </c>
      <c r="G98" s="3">
        <f t="shared" si="23"/>
        <v>119834</v>
      </c>
      <c r="H98" s="3">
        <f t="shared" si="24"/>
        <v>89750</v>
      </c>
      <c r="I98" s="5">
        <f t="shared" si="22"/>
        <v>119834</v>
      </c>
    </row>
    <row r="99" spans="1:9" ht="15" x14ac:dyDescent="0.2">
      <c r="A99" s="26" t="s">
        <v>294</v>
      </c>
      <c r="B99" s="26" t="s">
        <v>26</v>
      </c>
      <c r="C99" s="26" t="s">
        <v>295</v>
      </c>
      <c r="D99" s="26" t="s">
        <v>14</v>
      </c>
      <c r="E99" s="27">
        <v>1</v>
      </c>
      <c r="F99" s="27">
        <v>579428.64</v>
      </c>
      <c r="G99" s="3">
        <f t="shared" si="23"/>
        <v>773653</v>
      </c>
      <c r="H99" s="3">
        <f t="shared" si="24"/>
        <v>579429</v>
      </c>
      <c r="I99" s="5">
        <f t="shared" si="22"/>
        <v>773653</v>
      </c>
    </row>
    <row r="100" spans="1:9" ht="15" x14ac:dyDescent="0.2">
      <c r="A100" s="26" t="s">
        <v>123</v>
      </c>
      <c r="B100" s="26"/>
      <c r="C100" s="30" t="s">
        <v>296</v>
      </c>
      <c r="D100" s="26" t="s">
        <v>3</v>
      </c>
      <c r="E100" s="27"/>
      <c r="F100" s="27"/>
      <c r="G100" s="3"/>
      <c r="H100" s="32">
        <f>SUM(H101:H110)</f>
        <v>39857785</v>
      </c>
      <c r="I100" s="5"/>
    </row>
    <row r="101" spans="1:9" ht="15" x14ac:dyDescent="0.2">
      <c r="A101" s="26" t="s">
        <v>297</v>
      </c>
      <c r="B101" s="26" t="s">
        <v>17</v>
      </c>
      <c r="C101" s="26" t="s">
        <v>298</v>
      </c>
      <c r="D101" s="26" t="s">
        <v>6</v>
      </c>
      <c r="E101" s="27">
        <v>1</v>
      </c>
      <c r="F101" s="27">
        <v>6848.09</v>
      </c>
      <c r="G101" s="3">
        <f>ROUND(F101*(1+$E$128),0)</f>
        <v>9144</v>
      </c>
      <c r="H101" s="3">
        <f>+ROUND(E101*F101,0)</f>
        <v>6848</v>
      </c>
      <c r="I101" s="5">
        <f t="shared" ref="I101:I110" si="25">ROUND(E101*G101,0)</f>
        <v>9144</v>
      </c>
    </row>
    <row r="102" spans="1:9" ht="15" x14ac:dyDescent="0.2">
      <c r="A102" s="26" t="s">
        <v>299</v>
      </c>
      <c r="B102" s="26" t="s">
        <v>300</v>
      </c>
      <c r="C102" s="26" t="s">
        <v>301</v>
      </c>
      <c r="D102" s="26" t="s">
        <v>8</v>
      </c>
      <c r="E102" s="27">
        <v>1</v>
      </c>
      <c r="F102" s="27">
        <v>113641.39</v>
      </c>
      <c r="G102" s="3">
        <f t="shared" ref="G102:G110" si="26">ROUND(F102*(1+$E$128),0)</f>
        <v>151734</v>
      </c>
      <c r="H102" s="3">
        <f t="shared" ref="H102:H110" si="27">+ROUND(E102*F102,0)</f>
        <v>113641</v>
      </c>
      <c r="I102" s="5">
        <f t="shared" si="25"/>
        <v>151734</v>
      </c>
    </row>
    <row r="103" spans="1:9" ht="15" x14ac:dyDescent="0.2">
      <c r="A103" s="26" t="s">
        <v>302</v>
      </c>
      <c r="B103" s="26" t="s">
        <v>303</v>
      </c>
      <c r="C103" s="26" t="s">
        <v>304</v>
      </c>
      <c r="D103" s="26" t="s">
        <v>8</v>
      </c>
      <c r="E103" s="27">
        <v>1</v>
      </c>
      <c r="F103" s="27">
        <v>73976.45</v>
      </c>
      <c r="G103" s="3">
        <f t="shared" si="26"/>
        <v>98773</v>
      </c>
      <c r="H103" s="3">
        <f t="shared" si="27"/>
        <v>73976</v>
      </c>
      <c r="I103" s="5">
        <f t="shared" si="25"/>
        <v>98773</v>
      </c>
    </row>
    <row r="104" spans="1:9" ht="15" x14ac:dyDescent="0.2">
      <c r="A104" s="26" t="s">
        <v>305</v>
      </c>
      <c r="B104" s="26" t="s">
        <v>306</v>
      </c>
      <c r="C104" s="26" t="s">
        <v>307</v>
      </c>
      <c r="D104" s="26" t="s">
        <v>8</v>
      </c>
      <c r="E104" s="27">
        <v>1</v>
      </c>
      <c r="F104" s="27">
        <v>76716.990000000005</v>
      </c>
      <c r="G104" s="3">
        <f t="shared" si="26"/>
        <v>102433</v>
      </c>
      <c r="H104" s="3">
        <f t="shared" si="27"/>
        <v>76717</v>
      </c>
      <c r="I104" s="5">
        <f t="shared" si="25"/>
        <v>102433</v>
      </c>
    </row>
    <row r="105" spans="1:9" ht="14.1" customHeight="1" x14ac:dyDescent="0.2">
      <c r="A105" s="26" t="s">
        <v>308</v>
      </c>
      <c r="B105" s="26" t="s">
        <v>309</v>
      </c>
      <c r="C105" s="26" t="s">
        <v>310</v>
      </c>
      <c r="D105" s="26" t="s">
        <v>8</v>
      </c>
      <c r="E105" s="27">
        <v>1</v>
      </c>
      <c r="F105" s="27">
        <v>53821.74</v>
      </c>
      <c r="G105" s="3">
        <f t="shared" si="26"/>
        <v>71863</v>
      </c>
      <c r="H105" s="3">
        <f t="shared" si="27"/>
        <v>53822</v>
      </c>
      <c r="I105" s="5">
        <f t="shared" si="25"/>
        <v>71863</v>
      </c>
    </row>
    <row r="106" spans="1:9" ht="15" x14ac:dyDescent="0.2">
      <c r="A106" s="26" t="s">
        <v>311</v>
      </c>
      <c r="B106" s="26" t="s">
        <v>312</v>
      </c>
      <c r="C106" s="26" t="s">
        <v>313</v>
      </c>
      <c r="D106" s="26" t="s">
        <v>14</v>
      </c>
      <c r="E106" s="27">
        <v>36</v>
      </c>
      <c r="F106" s="27">
        <v>716010.78</v>
      </c>
      <c r="G106" s="3">
        <f t="shared" si="26"/>
        <v>956018</v>
      </c>
      <c r="H106" s="3">
        <f t="shared" si="27"/>
        <v>25776388</v>
      </c>
      <c r="I106" s="5">
        <f t="shared" si="25"/>
        <v>34416648</v>
      </c>
    </row>
    <row r="107" spans="1:9" ht="15" x14ac:dyDescent="0.2">
      <c r="A107" s="26" t="s">
        <v>314</v>
      </c>
      <c r="B107" s="26" t="s">
        <v>315</v>
      </c>
      <c r="C107" s="26" t="s">
        <v>316</v>
      </c>
      <c r="D107" s="26" t="s">
        <v>14</v>
      </c>
      <c r="E107" s="27">
        <v>5</v>
      </c>
      <c r="F107" s="27">
        <v>1117509.69</v>
      </c>
      <c r="G107" s="3">
        <f t="shared" si="26"/>
        <v>1492099</v>
      </c>
      <c r="H107" s="3">
        <f t="shared" si="27"/>
        <v>5587548</v>
      </c>
      <c r="I107" s="5">
        <f t="shared" si="25"/>
        <v>7460495</v>
      </c>
    </row>
    <row r="108" spans="1:9" ht="15" x14ac:dyDescent="0.2">
      <c r="A108" s="26" t="s">
        <v>317</v>
      </c>
      <c r="B108" s="26" t="s">
        <v>318</v>
      </c>
      <c r="C108" s="26" t="s">
        <v>319</v>
      </c>
      <c r="D108" s="26" t="s">
        <v>14</v>
      </c>
      <c r="E108" s="27">
        <v>1</v>
      </c>
      <c r="F108" s="27">
        <v>3076975.54</v>
      </c>
      <c r="G108" s="3">
        <f t="shared" si="26"/>
        <v>4108378</v>
      </c>
      <c r="H108" s="3">
        <f t="shared" si="27"/>
        <v>3076976</v>
      </c>
      <c r="I108" s="5">
        <f t="shared" si="25"/>
        <v>4108378</v>
      </c>
    </row>
    <row r="109" spans="1:9" ht="15" x14ac:dyDescent="0.2">
      <c r="A109" s="26" t="s">
        <v>320</v>
      </c>
      <c r="B109" s="26" t="s">
        <v>321</v>
      </c>
      <c r="C109" s="26" t="s">
        <v>322</v>
      </c>
      <c r="D109" s="26" t="s">
        <v>11</v>
      </c>
      <c r="E109" s="27">
        <v>1</v>
      </c>
      <c r="F109" s="27">
        <v>150021</v>
      </c>
      <c r="G109" s="3">
        <f t="shared" si="26"/>
        <v>200308</v>
      </c>
      <c r="H109" s="3">
        <f t="shared" si="27"/>
        <v>150021</v>
      </c>
      <c r="I109" s="5">
        <f t="shared" si="25"/>
        <v>200308</v>
      </c>
    </row>
    <row r="110" spans="1:9" ht="15" x14ac:dyDescent="0.2">
      <c r="A110" s="26" t="s">
        <v>323</v>
      </c>
      <c r="B110" s="26" t="s">
        <v>324</v>
      </c>
      <c r="C110" s="26" t="s">
        <v>325</v>
      </c>
      <c r="D110" s="26" t="s">
        <v>14</v>
      </c>
      <c r="E110" s="27">
        <v>1</v>
      </c>
      <c r="F110" s="27">
        <v>4941848.01</v>
      </c>
      <c r="G110" s="3">
        <f t="shared" si="26"/>
        <v>6598355</v>
      </c>
      <c r="H110" s="3">
        <f t="shared" si="27"/>
        <v>4941848</v>
      </c>
      <c r="I110" s="5">
        <f t="shared" si="25"/>
        <v>6598355</v>
      </c>
    </row>
    <row r="111" spans="1:9" ht="15" x14ac:dyDescent="0.2">
      <c r="A111" s="26" t="s">
        <v>124</v>
      </c>
      <c r="B111" s="26"/>
      <c r="C111" s="30" t="s">
        <v>326</v>
      </c>
      <c r="D111" s="26" t="s">
        <v>3</v>
      </c>
      <c r="E111" s="27"/>
      <c r="F111" s="27"/>
      <c r="G111" s="3"/>
      <c r="H111" s="32">
        <f>SUM(H112:H120)</f>
        <v>2811408</v>
      </c>
      <c r="I111" s="5"/>
    </row>
    <row r="112" spans="1:9" ht="15" x14ac:dyDescent="0.2">
      <c r="A112" s="26" t="s">
        <v>327</v>
      </c>
      <c r="B112" s="26" t="s">
        <v>328</v>
      </c>
      <c r="C112" s="26" t="s">
        <v>329</v>
      </c>
      <c r="D112" s="26" t="s">
        <v>8</v>
      </c>
      <c r="E112" s="27">
        <v>1</v>
      </c>
      <c r="F112" s="27">
        <v>103945.26</v>
      </c>
      <c r="G112" s="3">
        <f>ROUND(F112*(1+$E$128),0)</f>
        <v>138788</v>
      </c>
      <c r="H112" s="3">
        <f>+ROUND(E112*F112,0)</f>
        <v>103945</v>
      </c>
      <c r="I112" s="5">
        <f t="shared" ref="I112:I120" si="28">ROUND(E112*G112,0)</f>
        <v>138788</v>
      </c>
    </row>
    <row r="113" spans="1:9" ht="15" x14ac:dyDescent="0.2">
      <c r="A113" s="26" t="s">
        <v>330</v>
      </c>
      <c r="B113" s="26" t="s">
        <v>331</v>
      </c>
      <c r="C113" s="26" t="s">
        <v>332</v>
      </c>
      <c r="D113" s="26" t="s">
        <v>8</v>
      </c>
      <c r="E113" s="27">
        <v>1</v>
      </c>
      <c r="F113" s="27">
        <v>102594.28</v>
      </c>
      <c r="G113" s="3">
        <f t="shared" ref="G113:G120" si="29">ROUND(F113*(1+$E$128),0)</f>
        <v>136984</v>
      </c>
      <c r="H113" s="3">
        <f t="shared" ref="H113:H120" si="30">+ROUND(E113*F113,0)</f>
        <v>102594</v>
      </c>
      <c r="I113" s="5">
        <f t="shared" si="28"/>
        <v>136984</v>
      </c>
    </row>
    <row r="114" spans="1:9" ht="15" x14ac:dyDescent="0.2">
      <c r="A114" s="26" t="s">
        <v>333</v>
      </c>
      <c r="B114" s="26" t="s">
        <v>334</v>
      </c>
      <c r="C114" s="26" t="s">
        <v>335</v>
      </c>
      <c r="D114" s="26" t="s">
        <v>8</v>
      </c>
      <c r="E114" s="27">
        <v>1</v>
      </c>
      <c r="F114" s="27">
        <v>86042.94</v>
      </c>
      <c r="G114" s="3">
        <f t="shared" si="29"/>
        <v>114885</v>
      </c>
      <c r="H114" s="3">
        <f t="shared" si="30"/>
        <v>86043</v>
      </c>
      <c r="I114" s="5">
        <f t="shared" si="28"/>
        <v>114885</v>
      </c>
    </row>
    <row r="115" spans="1:9" ht="15" x14ac:dyDescent="0.2">
      <c r="A115" s="26" t="s">
        <v>336</v>
      </c>
      <c r="B115" s="26" t="s">
        <v>337</v>
      </c>
      <c r="C115" s="26" t="s">
        <v>338</v>
      </c>
      <c r="D115" s="26" t="s">
        <v>14</v>
      </c>
      <c r="E115" s="27">
        <v>1</v>
      </c>
      <c r="F115" s="27">
        <v>840353.22</v>
      </c>
      <c r="G115" s="3">
        <f t="shared" si="29"/>
        <v>1122040</v>
      </c>
      <c r="H115" s="3">
        <f t="shared" si="30"/>
        <v>840353</v>
      </c>
      <c r="I115" s="5">
        <f t="shared" si="28"/>
        <v>1122040</v>
      </c>
    </row>
    <row r="116" spans="1:9" ht="15" x14ac:dyDescent="0.2">
      <c r="A116" s="26" t="s">
        <v>339</v>
      </c>
      <c r="B116" s="26" t="s">
        <v>27</v>
      </c>
      <c r="C116" s="26" t="s">
        <v>340</v>
      </c>
      <c r="D116" s="26" t="s">
        <v>14</v>
      </c>
      <c r="E116" s="27">
        <v>1</v>
      </c>
      <c r="F116" s="27">
        <v>799679.57</v>
      </c>
      <c r="G116" s="3">
        <f t="shared" si="29"/>
        <v>1067732</v>
      </c>
      <c r="H116" s="3">
        <f t="shared" si="30"/>
        <v>799680</v>
      </c>
      <c r="I116" s="5">
        <f t="shared" si="28"/>
        <v>1067732</v>
      </c>
    </row>
    <row r="117" spans="1:9" ht="15" x14ac:dyDescent="0.2">
      <c r="A117" s="26" t="s">
        <v>341</v>
      </c>
      <c r="B117" s="26" t="s">
        <v>342</v>
      </c>
      <c r="C117" s="26" t="s">
        <v>343</v>
      </c>
      <c r="D117" s="26" t="s">
        <v>8</v>
      </c>
      <c r="E117" s="27">
        <v>1</v>
      </c>
      <c r="F117" s="27">
        <v>90205.65</v>
      </c>
      <c r="G117" s="3">
        <f t="shared" si="29"/>
        <v>120443</v>
      </c>
      <c r="H117" s="3">
        <f t="shared" si="30"/>
        <v>90206</v>
      </c>
      <c r="I117" s="5">
        <f t="shared" si="28"/>
        <v>120443</v>
      </c>
    </row>
    <row r="118" spans="1:9" ht="15" x14ac:dyDescent="0.2">
      <c r="A118" s="26" t="s">
        <v>344</v>
      </c>
      <c r="B118" s="26" t="s">
        <v>345</v>
      </c>
      <c r="C118" s="26" t="s">
        <v>346</v>
      </c>
      <c r="D118" s="26" t="s">
        <v>8</v>
      </c>
      <c r="E118" s="27">
        <v>1</v>
      </c>
      <c r="F118" s="27">
        <v>134538.57</v>
      </c>
      <c r="G118" s="3">
        <f t="shared" si="29"/>
        <v>179636</v>
      </c>
      <c r="H118" s="3">
        <f t="shared" si="30"/>
        <v>134539</v>
      </c>
      <c r="I118" s="5">
        <f t="shared" si="28"/>
        <v>179636</v>
      </c>
    </row>
    <row r="119" spans="1:9" ht="15" x14ac:dyDescent="0.2">
      <c r="A119" s="26" t="s">
        <v>347</v>
      </c>
      <c r="B119" s="26" t="s">
        <v>348</v>
      </c>
      <c r="C119" s="26" t="s">
        <v>349</v>
      </c>
      <c r="D119" s="26" t="s">
        <v>8</v>
      </c>
      <c r="E119" s="27">
        <v>1</v>
      </c>
      <c r="F119" s="27">
        <v>388526.79</v>
      </c>
      <c r="G119" s="3">
        <f t="shared" si="29"/>
        <v>518761</v>
      </c>
      <c r="H119" s="3">
        <f t="shared" si="30"/>
        <v>388527</v>
      </c>
      <c r="I119" s="5">
        <f t="shared" si="28"/>
        <v>518761</v>
      </c>
    </row>
    <row r="120" spans="1:9" ht="15" x14ac:dyDescent="0.2">
      <c r="A120" s="26" t="s">
        <v>350</v>
      </c>
      <c r="B120" s="26" t="s">
        <v>28</v>
      </c>
      <c r="C120" s="26" t="s">
        <v>351</v>
      </c>
      <c r="D120" s="26" t="s">
        <v>8</v>
      </c>
      <c r="E120" s="27">
        <v>1</v>
      </c>
      <c r="F120" s="27">
        <v>265520.8</v>
      </c>
      <c r="G120" s="3">
        <f t="shared" si="29"/>
        <v>354523</v>
      </c>
      <c r="H120" s="3">
        <f t="shared" si="30"/>
        <v>265521</v>
      </c>
      <c r="I120" s="5">
        <f t="shared" si="28"/>
        <v>354523</v>
      </c>
    </row>
    <row r="123" spans="1:9" ht="15" x14ac:dyDescent="0.25">
      <c r="A123" s="11" t="s">
        <v>53</v>
      </c>
    </row>
    <row r="124" spans="1:9" s="24" customFormat="1" ht="31.5" customHeight="1" x14ac:dyDescent="0.25">
      <c r="C124" s="25" t="s">
        <v>44</v>
      </c>
      <c r="D124" s="37" t="s">
        <v>54</v>
      </c>
      <c r="E124" s="37"/>
      <c r="H124" s="15"/>
    </row>
    <row r="125" spans="1:9" s="24" customFormat="1" ht="37.5" customHeight="1" x14ac:dyDescent="0.25">
      <c r="C125" s="16" t="s">
        <v>55</v>
      </c>
      <c r="D125" s="17" t="s">
        <v>56</v>
      </c>
      <c r="E125" s="18">
        <v>0.29520000000000002</v>
      </c>
      <c r="H125" s="15"/>
    </row>
    <row r="126" spans="1:9" s="24" customFormat="1" ht="15.75" customHeight="1" x14ac:dyDescent="0.25">
      <c r="C126" s="16" t="s">
        <v>57</v>
      </c>
      <c r="D126" s="17" t="s">
        <v>58</v>
      </c>
      <c r="E126" s="18">
        <v>0.01</v>
      </c>
      <c r="H126" s="15"/>
    </row>
    <row r="127" spans="1:9" s="24" customFormat="1" ht="15.75" customHeight="1" x14ac:dyDescent="0.25">
      <c r="C127" s="16" t="s">
        <v>59</v>
      </c>
      <c r="D127" s="17" t="s">
        <v>60</v>
      </c>
      <c r="E127" s="18">
        <v>0.03</v>
      </c>
      <c r="H127" s="15"/>
    </row>
    <row r="128" spans="1:9" s="24" customFormat="1" ht="15.75" customHeight="1" x14ac:dyDescent="0.25">
      <c r="C128" s="19" t="s">
        <v>61</v>
      </c>
      <c r="D128" s="20" t="s">
        <v>62</v>
      </c>
      <c r="E128" s="33">
        <f>SUM(E125:E127)</f>
        <v>0.33520000000000005</v>
      </c>
      <c r="H128" s="15"/>
    </row>
    <row r="129" spans="1:9" ht="15" x14ac:dyDescent="0.2">
      <c r="E129" s="21"/>
      <c r="F129" s="24"/>
      <c r="G129" s="24"/>
    </row>
    <row r="131" spans="1:9" x14ac:dyDescent="0.2">
      <c r="A131" s="2" t="s">
        <v>63</v>
      </c>
    </row>
    <row r="132" spans="1:9" x14ac:dyDescent="0.2">
      <c r="A132" s="2" t="s">
        <v>64</v>
      </c>
    </row>
    <row r="133" spans="1:9" x14ac:dyDescent="0.2">
      <c r="A133" s="2" t="s">
        <v>65</v>
      </c>
    </row>
    <row r="134" spans="1:9" x14ac:dyDescent="0.2">
      <c r="A134" s="2" t="s">
        <v>66</v>
      </c>
    </row>
    <row r="137" spans="1:9" ht="15" x14ac:dyDescent="0.25">
      <c r="A137" s="11" t="s">
        <v>352</v>
      </c>
    </row>
    <row r="139" spans="1:9" ht="15" x14ac:dyDescent="0.25">
      <c r="A139" s="39" t="s">
        <v>355</v>
      </c>
      <c r="B139" s="39"/>
      <c r="C139" s="41">
        <f>H11</f>
        <v>674046120</v>
      </c>
      <c r="G139" s="22"/>
    </row>
    <row r="140" spans="1:9" x14ac:dyDescent="0.2">
      <c r="A140" s="39" t="s">
        <v>356</v>
      </c>
      <c r="B140" s="39"/>
      <c r="C140" s="41">
        <f>J11</f>
        <v>225953880</v>
      </c>
    </row>
    <row r="141" spans="1:9" ht="15" x14ac:dyDescent="0.2">
      <c r="A141" s="38" t="s">
        <v>357</v>
      </c>
      <c r="B141" s="38"/>
      <c r="C141" s="40">
        <f>SUM(C139:C140)</f>
        <v>900000000</v>
      </c>
      <c r="I141" s="23"/>
    </row>
    <row r="142" spans="1:9" x14ac:dyDescent="0.2">
      <c r="I142" s="23"/>
    </row>
    <row r="143" spans="1:9" ht="15" x14ac:dyDescent="0.2">
      <c r="D143" s="28"/>
      <c r="E143" s="28"/>
      <c r="F143" s="29"/>
      <c r="G143" s="29"/>
      <c r="I143" s="23"/>
    </row>
    <row r="144" spans="1:9" ht="15" x14ac:dyDescent="0.2">
      <c r="D144" s="28"/>
      <c r="E144" s="28"/>
      <c r="F144" s="29"/>
      <c r="G144" s="29"/>
      <c r="I144" s="23"/>
    </row>
    <row r="145" spans="4:7" ht="15" x14ac:dyDescent="0.2">
      <c r="D145" s="28"/>
      <c r="E145" s="28"/>
      <c r="F145" s="29"/>
      <c r="G145" s="29"/>
    </row>
    <row r="146" spans="4:7" ht="15" x14ac:dyDescent="0.2">
      <c r="D146" s="28"/>
      <c r="E146" s="28"/>
      <c r="F146" s="29"/>
      <c r="G146" s="29"/>
    </row>
    <row r="147" spans="4:7" ht="15" x14ac:dyDescent="0.2">
      <c r="D147" s="28"/>
      <c r="E147" s="28"/>
      <c r="F147" s="29"/>
      <c r="G147" s="29"/>
    </row>
    <row r="148" spans="4:7" ht="15" x14ac:dyDescent="0.2">
      <c r="D148" s="28"/>
      <c r="E148" s="28"/>
      <c r="F148" s="29"/>
      <c r="G148" s="29"/>
    </row>
    <row r="149" spans="4:7" ht="15" x14ac:dyDescent="0.2">
      <c r="D149" s="28"/>
      <c r="E149" s="28"/>
      <c r="F149" s="29"/>
      <c r="G149" s="29"/>
    </row>
    <row r="150" spans="4:7" ht="15" x14ac:dyDescent="0.2">
      <c r="D150" s="28"/>
      <c r="E150" s="28"/>
      <c r="F150" s="29"/>
      <c r="G150" s="29"/>
    </row>
  </sheetData>
  <autoFilter ref="A10:I120" xr:uid="{A5C5AFE0-4653-4F0D-9B1E-421A54464CDC}"/>
  <mergeCells count="5">
    <mergeCell ref="D124:E124"/>
    <mergeCell ref="A6:I6"/>
    <mergeCell ref="A139:B139"/>
    <mergeCell ref="A140:B140"/>
    <mergeCell ref="A141:B141"/>
  </mergeCells>
  <phoneticPr fontId="6" type="noConversion"/>
  <conditionalFormatting sqref="A12:E120 F13:F120">
    <cfRule type="expression" dxfId="2" priority="3">
      <formula>$C12=13847</formula>
    </cfRule>
  </conditionalFormatting>
  <conditionalFormatting sqref="B124:B128">
    <cfRule type="duplicateValues" dxfId="1" priority="5"/>
  </conditionalFormatting>
  <conditionalFormatting sqref="E125:E128">
    <cfRule type="top10" dxfId="0" priority="6" percent="1" rank="10"/>
  </conditionalFormatting>
  <pageMargins left="0.7" right="0.7" top="0.75" bottom="0.75" header="0.3" footer="0.3"/>
  <ignoredErrors>
    <ignoredError sqref="H34 H45 H60 H69 H76 H82 H84 H1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PPTO_MTTO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A. Palacio Herrera</dc:creator>
  <cp:lastModifiedBy>Camilo Andres Castañeda Gutierrez</cp:lastModifiedBy>
  <dcterms:created xsi:type="dcterms:W3CDTF">2024-08-01T20:14:04Z</dcterms:created>
  <dcterms:modified xsi:type="dcterms:W3CDTF">2025-11-21T20:50:48Z</dcterms:modified>
</cp:coreProperties>
</file>